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<x:sst xmlns:x="http://schemas.openxmlformats.org/spreadsheetml/2006/main" count="4395" uniqueCount="686">
  <x:si>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</x:si>
  <x:si>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</x:si>
  <x:si>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</x:si>
  <x:si>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</x:si>
  <x:si>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</x:si>
  <x:si>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</x:si>
  <x:si>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</x:si>
  <x:si>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</x:si>
  <x:si>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</x:si>
  <x:si>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</x:si>
  <x:si>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</x:si>
  <x:si>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</x:si>
  <x:si>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</x:si>
  <x:si>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</x:si>
  <x:si>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</x:si>
  <x:si>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</x:si>
  <x:si>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</x:si>
  <x:si>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</x:si>
  <x:si>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</x:si>
  <x:si>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</x:si>
  <x:si>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</x:si>
  <x:si>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</x:si>
  <x:si>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</x:si>
  <x:si>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</x:si>
  <x:si>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</x:si>
  <x:si>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</x:si>
  <x:si>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</x:si>
  <x:si>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</x:si>
  <x:si>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</x:si>
  <x:si>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</x:si>
  <x:si>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</x:si>
  <x:si>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</x:si>
  <x:si>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</x:si>
  <x:si>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</x:si>
  <x:si>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</x:si>
  <x:si>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</x:si>
  <x:si>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</x:si>
  <x:si>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</x:si>
  <x:si>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</x:si>
  <x:si>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</x:si>
  <x:si>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</x:si>
  <x:si>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</x:si>
  <x:si>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</x:si>
  <x:si>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</x:si>
  <x:si>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</x:si>
  <x:si>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</x:si>
  <x:si>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</x:si>
  <x:si>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</x:si>
  <x:si>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</x:si>
  <x:si>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</x:si>
  <x:si>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</x:si>
  <x:si>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</x:si>
  <x:si>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</x:si>
  <x:si>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</x:si>
  <x:si>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</x:si>
  <x:si>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</x:si>
  <x:si>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</x:si>
  <x:si>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</x:si>
  <x:si>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</x:si>
  <x:si>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</x:si>
  <x:si>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</x:si>
  <x:si>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</x:si>
  <x:si>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</x:si>
  <x:si>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</x:si>
  <x:si>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</x:si>
  <x:si>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</x:si>
  <x:si>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</x:si>
  <x:si>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</x:si>
  <x:si>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</x:si>
  <x:si>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</x:si>
  <x:si>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</x:si>
  <x:si>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</x:si>
  <x:si>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</x:si>
  <x:si>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</x:si>
  <x:si>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</x:si>
  <x:si>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</x:si>
  <x:si>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</x:si>
  <x:si>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</x:si>
  <x:si>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</x:si>
  <x:si>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</x:si>
  <x:si>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</x:si>
  <x:si>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</x:si>
  <x:si>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</x:si>
  <x:si>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</x:si>
  <x:si>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</x:si>
  <x:si>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</x:si>
  <x:si>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</x:si>
  <x:si>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</x:si>
  <x:si>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</x:si>
  <x:si>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</x:si>
  <x:si>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</x:si>
  <x:si>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</x:si>
  <x:si>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</x:si>
  <x:si>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</x:si>
  <x:si>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</x:si>
  <x:si>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</x:si>
  <x:si>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</x:si>
  <x:si>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</x:si>
  <x:si>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</x:si>
  <x:si>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</x:si>
  <x:si>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</x:si>
  <x:si>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</x:si>
  <x:si>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</x:si>
  <x:si>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</x:si>
  <x:si>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</x:si>
  <x:si>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</x:si>
  <x:si>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</x:si>
  <x:si>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</x:si>
  <x:si>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</x:si>
  <x:si>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</x:si>
  <x:si>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</x:si>
  <x:si>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</x:si>
  <x:si>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</x:si>
  <x:si>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</x:si>
  <x:si>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</x:si>
  <x:si>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</x:si>
  <x:si>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</x:si>
  <x:si>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</x:si>
  <x:si>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</x:si>
  <x:si>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</x:si>
  <x:si>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</x:si>
  <x:si>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</x:si>
  <x:si>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</x:si>
  <x:si>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</x:si>
  <x:si>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</x:si>
  <x:si>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</x:si>
  <x:si>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</x:si>
  <x:si>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</x:si>
  <x:si>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</x:si>
  <x:si>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</x:si>
  <x:si>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</x:si>
  <x:si>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</x:si>
  <x:si>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</x:si>
  <x:si>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</x:si>
  <x:si>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</x:si>
  <x:si>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</x:si>
  <x:si>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</x:si>
  <x:si>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</x:si>
  <x:si>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</x:si>
  <x:si>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</x:si>
  <x:si>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</x:si>
  <x:si>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</x:si>
  <x:si>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</x:si>
  <x:si>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</x:si>
  <x:si>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</x:si>
  <x:si>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</x:si>
  <x:si>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</x:si>
  <x:si>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</x:si>
  <x:si>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</x:si>
  <x:si>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</x:si>
  <x:si>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</x:si>
  <x:si>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</x:si>
  <x:si>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</x:si>
  <x:si>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</x:si>
  <x:si>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</x:si>
  <x:si>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</x:si>
  <x:si>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</x:si>
  <x:si>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</x:si>
  <x:si>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</x:si>
  <x:si>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</x:si>
  <x:si>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</x:si>
  <x:si>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</x:si>
  <x:si>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</x:si>
  <x:si>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</x:si>
  <x:si>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</x:si>
  <x:si>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</x:si>
  <x:si>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</x:si>
  <x:si>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</x:si>
  <x:si>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</x:si>
  <x:si>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</x:si>
  <x:si>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</x:si>
  <x:si>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</x:si>
  <x:si>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</x:si>
  <x:si>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</x:si>
  <x:si>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</x:si>
  <x:si>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</x:si>
  <x:si>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</x:si>
  <x:si>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</x:si>
  <x:si>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</x:si>
  <x:si>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</x:si>
  <x:si>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</x:si>
  <x:si>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</x:si>
  <x:si>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</x:si>
  <x:si>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</x:si>
  <x:si>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</x:si>
  <x:si>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</x:si>
  <x:si>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</x:si>
  <x:si>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</x:si>
  <x:si>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</x:si>
  <x:si>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</x:si>
  <x:si>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</x:si>
  <x:si>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</x:si>
  <x:si>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</x:si>
  <x:si>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</x:si>
  <x:si>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</x:si>
  <x:si>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</x:si>
  <x:si>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</x:si>
  <x:si>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</x:si>
  <x:si>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</x:si>
  <x:si>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</x:si>
  <x:si>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</x:si>
  <x:si>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</x:si>
  <x:si>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</x:si>
  <x:si>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</x:si>
  <x:si>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</x:si>
  <x:si>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</x:si>
  <x:si>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</x:si>
  <x:si>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</x:si>
  <x:si>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</x:si>
  <x:si>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</x:si>
  <x:si>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</x:si>
  <x:si>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</x:si>
  <x:si>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</x:si>
  <x:si>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</x:si>
  <x:si>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</x:si>
  <x:si>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</x:si>
  <x:si>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</x:si>
  <x:si>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</x:si>
  <x:si>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</x:si>
  <x:si>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</x:si>
  <x:si>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</x:si>
  <x:si>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</x:si>
  <x:si>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</x:si>
  <x:si>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</x:si>
  <x:si>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</x:si>
  <x:si>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</x:si>
  <x:si>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</x:si>
  <x:si>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</x:si>
  <x:si>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</x:si>
  <x:si>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</x:si>
  <x:si>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</x:si>
  <x:si>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</x:si>
  <x:si>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</x:si>
  <x:si>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</x:si>
  <x:si>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</x:si>
  <x:si>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</x:si>
  <x:si>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</x:si>
  <x:si>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</x:si>
  <x:si>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</x:si>
  <x:si>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</x:si>
  <x:si>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</x:si>
  <x:si>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</x:si>
  <x:si>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</x:si>
  <x:si>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</x:si>
  <x:si>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</x:si>
  <x:si>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</x:si>
  <x:si>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</x:si>
  <x:si>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</x:si>
  <x:si>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</x:si>
  <x:si>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</x:si>
  <x:si>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</x:si>
  <x:si>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</x:si>
  <x:si>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</x:si>
  <x:si>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</x:si>
  <x:si>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</x:si>
  <x:si>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</x:si>
  <x:si>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</x:si>
  <x:si>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</x:si>
  <x:si>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</x:si>
  <x:si>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</x:si>
  <x:si>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</x:si>
  <x:si>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</x:si>
  <x:si>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</x:si>
  <x:si>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</x:si>
  <x:si>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</x:si>
  <x:si>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</x:si>
  <x:si>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</x:si>
  <x:si>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</x:si>
  <x:si>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</x:si>
  <x:si>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</x:si>
  <x:si>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</x:si>
  <x:si>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</x:si>
  <x:si>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</x:si>
  <x:si>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</x:si>
  <x:si>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</x:si>
  <x:si>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</x:si>
  <x:si>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</x:si>
  <x:si>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</x:si>
  <x:si>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</x:si>
  <x:si>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</x:si>
  <x:si>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</x:si>
  <x:si>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</x:si>
  <x:si>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</x:si>
  <x:si>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</x:si>
  <x:si>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</x:si>
  <x:si>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</x:si>
  <x:si>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</x:si>
  <x:si>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</x:si>
  <x:si>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</x:si>
  <x:si>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</x:si>
  <x:si>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</x:si>
  <x:si>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</x:si>
  <x:si>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</x:si>
  <x:si>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</x:si>
  <x:si>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</x:si>
  <x:si>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</x:si>
  <x:si>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</x:si>
  <x:si>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</x:si>
  <x:si>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</x:si>
  <x:si>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</x:si>
  <x:si>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</x:si>
  <x:si>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</x:si>
  <x:si>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</x:si>
  <x:si>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</x:si>
  <x:si>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</x:si>
  <x:si>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</x:si>
  <x:si>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</x:si>
  <x:si>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</x:si>
  <x:si>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</x:si>
  <x:si>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</x:si>
  <x:si>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</x:si>
  <x:si>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</x:si>
  <x:si>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</x:si>
  <x:si>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</x:si>
  <x:si>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</x:si>
  <x:si>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</x:si>
  <x:si>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</x:si>
  <x:si>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</x:si>
  <x:si>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</x:si>
  <x:si>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</x:si>
  <x:si>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</x:si>
  <x:si>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</x:si>
  <x:si>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</x:si>
  <x:si>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</x:si>
  <x:si>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</x:si>
  <x:si>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</x:si>
  <x:si>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</x:si>
  <x:si>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</x:si>
  <x:si>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</x:si>
  <x:si>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</x:si>
  <x:si>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</x:si>
  <x:si>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</x:si>
  <x:si>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</x:si>
  <x:si>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</x:si>
  <x:si>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</x:si>
  <x:si>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</x:si>
  <x:si>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</x:si>
  <x:si>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</x:si>
  <x:si>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</x:si>
  <x:si>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</x:si>
  <x:si>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</x:si>
  <x:si>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</x:si>
  <x:si>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</x:si>
  <x:si>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</x:si>
  <x:si>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</x:si>
  <x:si>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</x:si>
  <x:si>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</x:si>
  <x:si>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</x:si>
  <x:si>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</x:si>
  <x:si>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</x:si>
  <x:si>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</x:si>
  <x:si>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</x:si>
  <x:si>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</x:si>
  <x:si>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</x:si>
  <x:si>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</x:si>
  <x:si>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</x:si>
  <x:si>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</x:si>
  <x:si>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</x:si>
  <x:si>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</x:si>
  <x:si>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</x:si>
  <x:si>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</x:si>
  <x:si>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</x:si>
  <x:si>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</x:si>
  <x:si>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</x:si>
  <x:si>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</x:si>
  <x:si>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</x:si>
  <x:si>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</x:si>
  <x:si>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</x:si>
  <x:si>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</x:si>
  <x:si>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</x:si>
  <x:si>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</x:si>
  <x:si>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</x:si>
  <x:si>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</x:si>
  <x:si>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</x:si>
  <x:si>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</x:si>
  <x:si>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</x:si>
  <x:si>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</x:si>
  <x:si>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</x:si>
  <x:si>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</x:si>
  <x:si>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</x:si>
  <x:si>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</x:si>
  <x:si>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</x:si>
  <x:si>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</x:si>
  <x:si>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</x:si>
  <x:si>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</x:si>
  <x:si>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</x:si>
  <x:si>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</x:si>
  <x:si>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</x:si>
  <x:si>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</x:si>
  <x:si>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</x:si>
  <x:si>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</x:si>
  <x:si>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</x:si>
  <x:si>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</x:si>
  <x:si>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</x:si>
  <x:si>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</x:si>
  <x:si>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</x:si>
  <x:si>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</x:si>
  <x:si>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</x:si>
  <x:si>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</x:si>
  <x:si>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</x:si>
  <x:si>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</x:si>
  <x:si>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</x:si>
  <x:si>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</x:si>
  <x:si>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</x:si>
  <x:si>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</x:si>
  <x:si>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</x:si>
  <x:si>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</x:si>
  <x:si>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</x:si>
  <x:si>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</x:si>
  <x:si>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</x:si>
  <x:si>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</x:si>
  <x:si>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</x:si>
  <x:si>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</x:si>
  <x:si>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</x:si>
  <x:si>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</x:si>
  <x:si>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</x:si>
  <x:si>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</x:si>
  <x:si>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</x:si>
  <x:si>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</x:si>
  <x:si>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</x:si>
  <x:si>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</x:si>
  <x:si>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</x:si>
  <x:si>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</x:si>
  <x:si>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</x:si>
  <x:si>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</x:si>
  <x:si>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</x:si>
  <x:si>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</x:si>
  <x:si>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</x:si>
  <x:si>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</x:si>
  <x:si>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</x:si>
  <x:si>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</x:si>
  <x:si>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</x:si>
  <x:si>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</x:si>
  <x:si>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</x:si>
  <x:si>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</x:si>
  <x:si>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</x:si>
  <x:si>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</x:si>
  <x:si>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</x:si>
  <x:si>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</x:si>
  <x:si>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</x:si>
  <x:si>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</x:si>
  <x:si>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</x:si>
  <x:si>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</x:si>
  <x:si>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</x:si>
  <x:si>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</x:si>
  <x:si>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</x:si>
  <x:si>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</x:si>
  <x:si>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</x:si>
  <x:si>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</x:si>
  <x:si>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</x:si>
  <x:si>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</x:si>
  <x:si>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</x:si>
  <x:si>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</x:si>
  <x:si>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</x:si>
  <x:si>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</x:si>
  <x:si>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</x:si>
  <x:si>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</x:si>
  <x:si>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</x:si>
  <x:si>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</x:si>
  <x:si>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</x:si>
  <x:si>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</x:si>
  <x:si>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</x:si>
  <x:si>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</x:si>
  <x:si>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</x:si>
  <x:si>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</x:si>
  <x:si>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</x:si>
  <x:si>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</x:si>
  <x:si>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</x:si>
  <x:si>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</x:si>
  <x:si>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</x:si>
  <x:si>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</x:si>
  <x:si>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</x:si>
  <x:si>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</x:si>
  <x:si>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</x:si>
  <x:si>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</x:si>
  <x:si>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</x:si>
  <x:si>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</x:si>
  <x:si>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</x:si>
  <x:si>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</x:si>
  <x:si>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</x:si>
  <x:si>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</x:si>
  <x:si>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</x:si>
  <x:si>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</x:si>
  <x:si>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</x:si>
  <x:si>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</x:si>
  <x:si>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</x:si>
  <x:si>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</x:si>
  <x:si>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</x:si>
  <x:si>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</x:si>
  <x:si>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</x:si>
  <x:si>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</x:si>
  <x:si>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</x:si>
  <x:si>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</x:si>
  <x:si>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</x:si>
  <x:si>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</x:si>
  <x:si>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</x:si>
  <x:si>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</x:si>
  <x:si>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</x:si>
  <x:si>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</x:si>
  <x:si>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</x:si>
  <x:si>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</x:si>
  <x:si>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</x:si>
  <x:si>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</x:si>
  <x:si>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</x:si>
  <x:si>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</x:si>
  <x:si>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</x:si>
  <x:si>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</x:si>
  <x:si>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</x:si>
  <x:si>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</x:si>
  <x:si>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</x:si>
  <x:si>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</x:si>
  <x:si>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</x:si>
  <x:si>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</x:si>
  <x:si>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</x:si>
  <x:si>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</x:si>
  <x:si>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</x:si>
  <x:si>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</x:si>
  <x:si>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</x:si>
  <x:si>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</x:si>
  <x:si>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</x:si>
  <x:si>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</x:si>
  <x:si>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</x:si>
  <x:si>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</x:si>
  <x:si>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</x:si>
  <x:si>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</x:si>
  <x:si>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</x:si>
  <x:si>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</x:si>
  <x:si>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</x:si>
  <x:si>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</x:si>
  <x:si>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</x:si>
  <x:si>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</x:si>
  <x:si>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</x:si>
  <x:si>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</x:si>
  <x:si>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</x:si>
  <x:si>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</x:si>
  <x:si>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</x:si>
  <x:si>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</x:si>
  <x:si>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</x:si>
  <x:si>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</x:si>
  <x:si>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</x:si>
  <x:si>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</x:si>
  <x:si>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</x:si>
  <x:si>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</x:si>
  <x:si>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</x:si>
  <x:si>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</x:si>
  <x:si>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</x:si>
  <x:si>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</x:si>
  <x:si>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</x:si>
  <x:si>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</x:si>
  <x:si>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</x:si>
  <x:si>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</x:si>
  <x:si>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</x:si>
  <x:si>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</x:si>
  <x:si>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</x:si>
  <x:si>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</x:si>
  <x:si>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</x:si>
  <x:si>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</x:si>
  <x:si>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</x:si>
  <x:si>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</x:si>
  <x:si>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</x:si>
  <x:si>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</x:si>
  <x:si>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</x:si>
  <x:si>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</x:si>
  <x:si>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</x:si>
  <x:si>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</x:si>
  <x:si>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</x:si>
  <x:si>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</x:si>
  <x:si>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</x:si>
  <x:si>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</x:si>
  <x:si>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</x:si>
  <x:si>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</x:si>
  <x:si>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</x:si>
  <x:si>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</x:si>
  <x:si>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</x:si>
  <x:si>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</x:si>
  <x:si>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</x:si>
  <x:si>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</x:si>
  <x:si>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</x:si>
  <x:si>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</x:si>
  <x:si>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</x:si>
  <x:si>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</x:si>
  <x:si>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</x:si>
  <x:si>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</x:si>
  <x:si>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</x:si>
  <x:si>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</x:si>
  <x:si>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</x:si>
  <x:si>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</x:si>
  <x:si>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</x:si>
  <x:si>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</x:si>
  <x:si>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</x:si>
  <x:si>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</x:si>
  <x:si>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</x:si>
  <x:si>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</x:si>
  <x:si>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</x:si>
  <x:si>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</x:si>
  <x:si>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</x:si>
  <x:si>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</x:si>
  <x:si>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</x:si>
  <x:si>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</x:si>
  <x:si>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</x:si>
  <x:si>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</x:si>
  <x:si>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</x:si>
  <x:si>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</x:si>
  <x:si>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</x:si>
  <x:si>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</x:si>
  <x:si>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</x:si>
  <x:si>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</x:si>
  <x:si>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</x:si>
  <x:si>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</x:si>
  <x:si>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</x:si>
  <x:si>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</x:si>
  <x:si>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</x:si>
  <x:si>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</x:si>
  <x:si>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</x:si>
  <x:si>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</x:si>
  <x:si>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</x:si>
  <x:si>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</x:si>
  <x:si>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</x:si>
  <x:si>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</x:si>
  <x:si>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</x:si>
  <x:si>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</x:si>
  <x:si>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</x:si>
  <x:si>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</x:si>
  <x:si>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</x:si>
  <x:si>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</x:si>
  <x:si>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</x:si>
  <x:si>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</x:si>
  <x:si>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</x:si>
  <x:si>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</x:si>
  <x:si>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</x:si>
  <x:si>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</x:si>
  <x:si>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</x:si>
  <x:si>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</x:si>
  <x:si>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</x:si>
  <x:si>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</x:si>
  <x:si>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</x:si>
  <x:si>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</x:si>
  <x:si>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</x:si>
  <x:si>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</x:si>
  <x:si>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</x:si>
  <x:si>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</x:si>
  <x:si>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</x:si>
  <x:si>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</x:si>
  <x:si>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</x:si>
  <x:si>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</x:si>
  <x:si>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</x:si>
  <x:si>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</x:si>
  <x:si>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</x:si>
  <x:si>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</x:si>
  <x:si>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</x:si>
  <x:si>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</x:si>
  <x:si>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</x:si>
  <x:si>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</x:si>
  <x:si>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</x:si>
  <x:si>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</x:si>
  <x:si>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</x:si>
  <x:si>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</x:si>
  <x:si>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</x:si>
  <x:si>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</x:si>
  <x:si>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</x:si>
  <x:si>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</x:si>
  <x:si>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</x:si>
  <x:si>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</x:si>
  <x:si>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</x:si>
  <x:si>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</x:si>
  <x:si>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</x:si>
  <x:si>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</x:si>
  <x:si>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</x:si>
  <x:si>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</x:si>
  <x:si>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</x:si>
  <x:si>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</x:si>
  <x:si>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</x:si>
  <x:si>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</x:si>
  <x:si>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</x:si>
  <x:si>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</x:si>
  <x:si>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</x:si>
  <x:si>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</x:si>
  <x:si>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</x:si>
  <x:si>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</x:si>
  <x:si>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</x:si>
  <x:si>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</x:si>
  <x:si>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</x:si>
  <x:si>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</x:si>
  <x:si>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</x:si>
  <x:si>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</x:si>
  <x:si>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</x:si>
  <x:si>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Provider: University of Durham</x:t>
  </x:si>
  <x:si>
    <x:t>UKPRN: 10007143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</x:si>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</x:sst>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686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687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688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12200</x:v>
      </x:c>
      <x:c r="E13" s="412">
        <x:f>IF(($D$13+$D$14)=0,0,D13/($D$13+$D$14))</x:f>
        <x:v>0</x:v>
      </x:c>
      <x:c r="F13" s="403">
        <x:v>155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195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5</x:v>
      </x:c>
      <x:c r="E14" s="414">
        <x:f>IF(($D$13+$D$14)=0,0,D14/($D$13+$D$14))</x:f>
        <x:v>0</x:v>
      </x:c>
      <x:c r="F14" s="413">
        <x:v>15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280</x:v>
      </x:c>
      <x:c r="AQ14" s="407">
        <x:f t="shared" ref="AQ14:AQ30" si="2">IF(SUM($AP$13:$AP$30)=0,0,AP14/SUM($AP$13:$AP$30))</x:f>
        <x:v>0</x:v>
      </x:c>
      <x:c r="AR14" s="406">
        <x:v>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11555</x:v>
      </x:c>
      <x:c r="E15" s="415">
        <x:f>IF(($D$15+$D$16+$D$17)=0,0,D15/($D$15+$D$16+$D$17))</x:f>
        <x:v>0</x:v>
      </x:c>
      <x:c r="F15" s="403">
        <x:v>140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1350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535</x:v>
      </x:c>
      <x:c r="E16" s="416">
        <x:f>IF(($D$15+$D$16+$D$17)=0,0,D16/($D$15+$D$16+$D$17))</x:f>
        <x:v>0</x:v>
      </x:c>
      <x:c r="F16" s="406">
        <x:v>15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110</x:v>
      </x:c>
      <x:c r="E17" s="418">
        <x:f>IF(($D$15+$D$16+$D$17)=0,0,D17/($D$15+$D$16+$D$17))</x:f>
        <x:v>0</x:v>
      </x:c>
      <x:c r="F17" s="413">
        <x:v>15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1800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9865</x:v>
      </x:c>
      <x:c r="E18" s="415">
        <x:f>IF(($D$18+$D$19+$D$20+$D$21+$D$22)=0,0,D18/($D$18+$D$19+$D$20+$D$21+$D$22))</x:f>
        <x:v>0</x:v>
      </x:c>
      <x:c r="F18" s="403">
        <x:v>130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760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145</x:v>
      </x:c>
      <x:c r="E19" s="416">
        <x:f>IF(($D$18+$D$19+$D$20+$D$21+$D$22)=0,0,D19/($D$18+$D$19+$D$20+$D$21+$D$22))</x:f>
        <x:v>0</x:v>
      </x:c>
      <x:c r="F19" s="406">
        <x:v>5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85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1470</x:v>
      </x:c>
      <x:c r="E20" s="416">
        <x:f>IF(($D$18+$D$19+$D$20+$D$21+$D$22)=0,0,D20/($D$18+$D$19+$D$20+$D$21+$D$22))</x:f>
        <x:v>0</x:v>
      </x:c>
      <x:c r="F20" s="406">
        <x:v>20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580</x:v>
      </x:c>
      <x:c r="AQ20" s="407">
        <x:f t="shared" si="2"/>
        <x:v>0</x:v>
      </x:c>
      <x:c r="AR20" s="406">
        <x:v>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515</x:v>
      </x:c>
      <x:c r="E21" s="416">
        <x:f>IF(($D$18+$D$19+$D$20+$D$21+$D$22)=0,0,D21/($D$18+$D$19+$D$20+$D$21+$D$22))</x:f>
        <x:v>0</x:v>
      </x:c>
      <x:c r="F21" s="406">
        <x:v>5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210</x:v>
      </x:c>
      <x:c r="E22" s="418">
        <x:f>IF(($D$18+$D$19+$D$20+$D$21+$D$22)=0,0,D22/($D$18+$D$19+$D$20+$D$21+$D$22))</x:f>
        <x:v>0</x:v>
      </x:c>
      <x:c r="F22" s="413">
        <x:v>5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2035</x:v>
      </x:c>
      <x:c r="AQ22" s="407">
        <x:f t="shared" si="2"/>
        <x:v>0</x:v>
      </x:c>
      <x:c r="AR22" s="406">
        <x:v>15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5670</x:v>
      </x:c>
      <x:c r="E23" s="415">
        <x:f>IF(($D$23+$D$24+$D$25)=0,0,D23/($D$23+$D$24+$D$25))</x:f>
        <x:v>0</x:v>
      </x:c>
      <x:c r="F23" s="403">
        <x:v>95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590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6535</x:v>
      </x:c>
      <x:c r="E24" s="416">
        <x:f>IF(($D$23+$D$24+$D$25)=0,0,D24/($D$23+$D$24+$D$25))</x:f>
        <x:v>0</x:v>
      </x:c>
      <x:c r="F24" s="406">
        <x:v>75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1170</x:v>
      </x:c>
      <x:c r="AQ24" s="407">
        <x:f t="shared" si="2"/>
        <x:v>0</x:v>
      </x:c>
      <x:c r="AR24" s="406">
        <x:v>135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1410</x:v>
      </x:c>
      <x:c r="E26" s="415">
        <x:f>IF(($D$26+$D$27)=0,0,D26/($D$26+$D$27))</x:f>
        <x:v>0</x:v>
      </x:c>
      <x:c r="F26" s="403">
        <x:v>25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1715</x:v>
      </x:c>
      <x:c r="AQ26" s="407">
        <x:f t="shared" si="2"/>
        <x:v>0</x:v>
      </x:c>
      <x:c r="AR26" s="406">
        <x:v>5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10795</x:v>
      </x:c>
      <x:c r="E27" s="418">
        <x:f>IF(($D$26+$D$27)=0,0,D27/($D$26+$D$27))</x:f>
        <x:v>0</x:v>
      </x:c>
      <x:c r="F27" s="413">
        <x:v>145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1165</x:v>
      </x:c>
      <x:c r="AQ27" s="407">
        <x:f t="shared" si="2"/>
        <x:v>0</x:v>
      </x:c>
      <x:c r="AR27" s="406">
        <x:v>10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9635</x:v>
      </x:c>
      <x:c r="E28" s="415">
        <x:f>IF(($D$28+$D$29+$D$30+$D$31)=0,0,D28/($D$28+$D$29+$D$30+$D$31))</x:f>
        <x:v>0</x:v>
      </x:c>
      <x:c r="F28" s="403">
        <x:v>60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150</x:v>
      </x:c>
      <x:c r="AQ28" s="407">
        <x:f t="shared" si="2"/>
        <x:v>0</x:v>
      </x:c>
      <x:c r="AR28" s="406">
        <x:v>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1160</x:v>
      </x:c>
      <x:c r="E29" s="416">
        <x:f>IF(($D$28+$D$29+$D$30+$D$31)=0,0,D29/($D$28+$D$29+$D$30+$D$31))</x:f>
        <x:v>0</x:v>
      </x:c>
      <x:c r="F29" s="406">
        <x:v>80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330</x:v>
      </x:c>
      <x:c r="AQ29" s="407">
        <x:f t="shared" si="2"/>
        <x:v>0</x:v>
      </x:c>
      <x:c r="AR29" s="406">
        <x:v>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275</x:v>
      </x:c>
      <x:c r="E30" s="416">
        <x:f>IF(($D$28+$D$29+$D$30+$D$31)=0,0,D30/($D$28+$D$29+$D$30+$D$31))</x:f>
        <x:v>0</x:v>
      </x:c>
      <x:c r="F30" s="406">
        <x:v>5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1135</x:v>
      </x:c>
      <x:c r="E31" s="421">
        <x:f>IF(($D$28+$D$29+$D$30+$D$31)=0,0,D31/($D$28+$D$29+$D$30+$D$31))</x:f>
        <x:v>0</x:v>
      </x:c>
      <x:c r="F31" s="420">
        <x:v>25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10075</x:v>
      </x:c>
      <x:c r="E32" s="424">
        <x:f>IF(($D$32+$D$33+$D$34)=0,0,D32/($D$32+$D$33+$D$34))</x:f>
        <x:v>0</x:v>
      </x:c>
      <x:c r="F32" s="423">
        <x:v>165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455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1675</x:v>
      </x:c>
      <x:c r="E34" s="421">
        <x:f>IF(($D$32+$D$33+$D$34)=0,0,D34/($D$32+$D$33+$D$34))</x:f>
        <x:v>0</x:v>
      </x:c>
      <x:c r="F34" s="420">
        <x:v>5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240</x:v>
      </x:c>
      <x:c r="E35" s="424">
        <x:f>IF(($D$35+$D$36)=0,0,D35/($D$35+$D$36))</x:f>
        <x:v>0</x:v>
      </x:c>
      <x:c r="F35" s="423">
        <x:v>10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9835</x:v>
      </x:c>
      <x:c r="E36" s="421">
        <x:f>IF(($D$35+$D$36)=0,0,D36/($D$35+$D$36))</x:f>
        <x:v>0</x:v>
      </x:c>
      <x:c r="F36" s="420">
        <x:v>155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455</x:v>
      </x:c>
      <x:c r="E37" s="430">
        <x:f>IF(($D$37+$D$38+$D$39+$D$40+$D$41)=0,0,D37/($D$37+$D$38+$D$39+$D$40+$D$41))</x:f>
        <x:v>0</x:v>
      </x:c>
      <x:c r="F37" s="429">
        <x:v>5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775</x:v>
      </x:c>
      <x:c r="E38" s="416">
        <x:f>IF(($D$37+$D$38+$D$39+$D$40+$D$41)=0,0,D38/($D$37+$D$38+$D$39+$D$40+$D$41))</x:f>
        <x:v>0</x:v>
      </x:c>
      <x:c r="F38" s="429">
        <x:v>10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1305</x:v>
      </x:c>
      <x:c r="E39" s="416">
        <x:f>IF(($D$37+$D$38+$D$39+$D$40+$D$41)=0,0,D39/($D$37+$D$38+$D$39+$D$40+$D$41))</x:f>
        <x:v>0</x:v>
      </x:c>
      <x:c r="F39" s="429">
        <x:v>25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2180</x:v>
      </x:c>
      <x:c r="E40" s="416">
        <x:f>IF(($D$37+$D$38+$D$39+$D$40+$D$41)=0,0,D40/($D$37+$D$38+$D$39+$D$40+$D$41))</x:f>
        <x:v>0</x:v>
      </x:c>
      <x:c r="F40" s="429">
        <x:v>45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4870</x:v>
      </x:c>
      <x:c r="E41" s="418">
        <x:f>IF(($D$37+$D$38+$D$39+$D$40+$D$41)=0,0,D41/($D$37+$D$38+$D$39+$D$40+$D$41))</x:f>
        <x:v>0</x:v>
      </x:c>
      <x:c r="F41" s="429">
        <x:v>50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 t="s">
        <x:v>122</x:v>
      </x:c>
      <x:c r="I13" s="462"/>
      <x:c r="J13" s="463"/>
      <x:c r="K13" s="398" t="s">
        <x:v>31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 t="s">
        <x:v>122</x:v>
      </x:c>
      <x:c r="I14" s="26"/>
      <x:c r="J14" s="464"/>
      <x:c r="K14" s="398" t="s">
        <x:v>31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/>
      <x:c r="J15" s="465"/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 t="s">
        <x:v>122</x:v>
      </x:c>
      <x:c r="I16" s="113"/>
      <x:c r="J16" s="466"/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464"/>
      <x:c r="K17" s="398" t="s">
        <x:v>31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467" t="s">
        <x:v>118</x:v>
      </x:c>
      <x:c r="I18" s="468" t="s">
        <x:v>118</x:v>
      </x:c>
      <x:c r="J18" s="469" t="s">
        <x:v>118</x:v>
      </x:c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611</x:v>
      </x:c>
      <x:c r="D20" s="383" t="s">
        <x:f>'Benchmark (b)'!C19</x:f>
        <x:v>611</x:v>
      </x:c>
      <x:c r="E20" s="383" t="s">
        <x:f>'Difference (a-b)'!C19</x:f>
        <x:v>611</x:v>
      </x:c>
      <x:c r="F20" s="383" t="s">
        <x:f>'Z-score'!C19</x:f>
        <x:v>611</x:v>
      </x:c>
      <x:c r="G20" s="29" t="s">
        <x:v>611</x:v>
      </x:c>
      <x:c r="H20" s="470" t="s">
        <x:v>123</x:v>
      </x:c>
      <x:c r="I20" s="71" t="s">
        <x:v>123</x:v>
      </x:c>
      <x:c r="J20" s="471" t="s">
        <x:v>611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611</x:v>
      </x:c>
      <x:c r="D21" s="383" t="s">
        <x:f>'Benchmark (b)'!C20</x:f>
        <x:v>611</x:v>
      </x:c>
      <x:c r="E21" s="383" t="s">
        <x:f>'Difference (a-b)'!C20</x:f>
        <x:v>611</x:v>
      </x:c>
      <x:c r="F21" s="383" t="s">
        <x:f>'Z-score'!C20</x:f>
        <x:v>611</x:v>
      </x:c>
      <x:c r="G21" s="9" t="s">
        <x:v>611</x:v>
      </x:c>
      <x:c r="H21" s="70" t="s">
        <x:v>123</x:v>
      </x:c>
      <x:c r="I21" s="72" t="s">
        <x:v>123</x:v>
      </x:c>
      <x:c r="J21" s="472" t="s">
        <x:v>611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611</x:v>
      </x:c>
      <x:c r="D22" s="96" t="s">
        <x:f>'Benchmark (b)'!C21</x:f>
        <x:v>611</x:v>
      </x:c>
      <x:c r="E22" s="96" t="s">
        <x:f>'Difference (a-b)'!C21</x:f>
        <x:v>611</x:v>
      </x:c>
      <x:c r="F22" s="96" t="s">
        <x:f>'Z-score'!C21</x:f>
        <x:v>611</x:v>
      </x:c>
      <x:c r="G22" s="97" t="s">
        <x:v>611</x:v>
      </x:c>
      <x:c r="H22" s="117" t="s">
        <x:v>123</x:v>
      </x:c>
      <x:c r="I22" s="118" t="s">
        <x:v>123</x:v>
      </x:c>
      <x:c r="J22" s="473" t="s">
        <x:v>611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118</x:v>
      </x:c>
      <x:c r="D23" s="101" t="s">
        <x:f>'Benchmark (b)'!C22</x:f>
        <x:v>118</x:v>
      </x:c>
      <x:c r="E23" s="101" t="s">
        <x:f>'Difference (a-b)'!C22</x:f>
        <x:v>118</x:v>
      </x:c>
      <x:c r="F23" s="101" t="s">
        <x:f>'Z-score'!C22</x:f>
        <x:v>118</x:v>
      </x:c>
      <x:c r="G23" s="103" t="s">
        <x:v>118</x:v>
      </x:c>
      <x:c r="H23" s="120" t="s">
        <x:v>123</x:v>
      </x:c>
      <x:c r="I23" s="121" t="s">
        <x:v>118</x:v>
      </x:c>
      <x:c r="J23" s="474" t="s">
        <x:v>122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 t="s">
        <x:v>123</x:v>
      </x:c>
      <x:c r="I24" s="25" t="s">
        <x:v>123</x:v>
      </x:c>
      <x:c r="J24" s="472" t="s">
        <x:v>123</x:v>
      </x:c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>
        <x:f>'Indicator (a)'!C24</x:f>
      </x:c>
      <x:c r="D25" s="13">
        <x:f>'Benchmark (b)'!C24</x:f>
      </x:c>
      <x:c r="E25" s="13">
        <x:f>'Difference (a-b)'!C24</x:f>
      </x:c>
      <x:c r="F25" s="13">
        <x:f>'Z-score'!C24</x:f>
      </x:c>
      <x:c r="G25" s="10"/>
      <x:c r="H25" s="73" t="s">
        <x:v>123</x:v>
      </x:c>
      <x:c r="I25" s="74" t="s">
        <x:v>123</x:v>
      </x:c>
      <x:c r="J25" s="475" t="s">
        <x:v>123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689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 t="s">
        <x:v>122</x:v>
      </x:c>
      <x:c r="I13" s="26"/>
      <x:c r="J13" s="26"/>
      <x:c r="K13" s="14"/>
      <x:c r="L13" s="15" t="s">
        <x:v>117</x:v>
      </x:c>
      <x:c r="M13" s="14"/>
      <x:c r="N13" s="16"/>
      <x:c r="O13" s="14" t="s">
        <x:v>122</x:v>
      </x:c>
      <x:c r="P13" s="16"/>
      <x:c r="Q13" s="14"/>
      <x:c r="R13" s="16" t="s">
        <x:v>122</x:v>
      </x:c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/>
      <x:c r="AA13" s="19"/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 t="s">
        <x:v>122</x:v>
      </x:c>
      <x:c r="I14" s="26"/>
      <x:c r="J14" s="26"/>
      <x:c r="K14" s="14"/>
      <x:c r="L14" s="16" t="s">
        <x:v>117</x:v>
      </x:c>
      <x:c r="M14" s="26"/>
      <x:c r="N14" s="16"/>
      <x:c r="O14" s="14"/>
      <x:c r="P14" s="16"/>
      <x:c r="Q14" s="26"/>
      <x:c r="R14" s="16" t="s">
        <x:v>118</x:v>
      </x:c>
      <x:c r="S14" s="17"/>
      <x:c r="T14" s="16"/>
      <x:c r="U14" s="26" t="s">
        <x:v>122</x:v>
      </x:c>
      <x:c r="V14" s="26"/>
      <x:c r="W14" s="248" t="s">
        <x:v>117</x:v>
      </x:c>
      <x:c r="X14" s="249" t="s">
        <x:v>117</x:v>
      </x:c>
      <x:c r="Y14" s="25"/>
      <x:c r="Z14" s="25"/>
      <x:c r="AA14" s="28"/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/>
      <x:c r="J15" s="106"/>
      <x:c r="K15" s="105"/>
      <x:c r="L15" s="107" t="s">
        <x:v>117</x:v>
      </x:c>
      <x:c r="M15" s="105"/>
      <x:c r="N15" s="108"/>
      <x:c r="O15" s="105"/>
      <x:c r="P15" s="108"/>
      <x:c r="Q15" s="105"/>
      <x:c r="R15" s="108"/>
      <x:c r="S15" s="109"/>
      <x:c r="T15" s="108"/>
      <x:c r="U15" s="105"/>
      <x:c r="V15" s="106"/>
      <x:c r="W15" s="250" t="s">
        <x:v>117</x:v>
      </x:c>
      <x:c r="X15" s="251" t="s">
        <x:v>117</x:v>
      </x:c>
      <x:c r="Y15" s="110"/>
      <x:c r="Z15" s="110"/>
      <x:c r="AA15" s="111"/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 t="s">
        <x:v>122</x:v>
      </x:c>
      <x:c r="I16" s="113"/>
      <x:c r="J16" s="113"/>
      <x:c r="K16" s="112" t="s">
        <x:v>118</x:v>
      </x:c>
      <x:c r="L16" s="114" t="s">
        <x:v>123</x:v>
      </x:c>
      <x:c r="M16" s="112" t="s">
        <x:v>118</x:v>
      </x:c>
      <x:c r="N16" s="115"/>
      <x:c r="O16" s="112"/>
      <x:c r="P16" s="115" t="s">
        <x:v>118</x:v>
      </x:c>
      <x:c r="Q16" s="112" t="s">
        <x:v>118</x:v>
      </x:c>
      <x:c r="R16" s="115"/>
      <x:c r="S16" s="116"/>
      <x:c r="T16" s="115" t="s">
        <x:v>118</x:v>
      </x:c>
      <x:c r="U16" s="113"/>
      <x:c r="V16" s="113" t="s">
        <x:v>122</x:v>
      </x:c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16"/>
      <x:c r="K17" s="26"/>
      <x:c r="L17" s="16"/>
      <x:c r="M17" s="26"/>
      <x:c r="N17" s="16" t="s">
        <x:v>119</x:v>
      </x:c>
      <x:c r="O17" s="26"/>
      <x:c r="P17" s="16"/>
      <x:c r="Q17" s="26"/>
      <x:c r="R17" s="26"/>
      <x:c r="S17" s="17"/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14" t="s">
        <x:v>118</x:v>
      </x:c>
      <x:c r="I18" s="26" t="s">
        <x:v>118</x:v>
      </x:c>
      <x:c r="J18" s="69" t="s">
        <x:v>118</x:v>
      </x:c>
      <x:c r="K18" s="26" t="s">
        <x:v>118</x:v>
      </x:c>
      <x:c r="L18" s="69" t="s">
        <x:v>118</x:v>
      </x:c>
      <x:c r="M18" s="26" t="s">
        <x:v>118</x:v>
      </x:c>
      <x:c r="N18" s="69"/>
      <x:c r="O18" s="26" t="s">
        <x:v>118</x:v>
      </x:c>
      <x:c r="P18" s="69" t="s">
        <x:v>118</x:v>
      </x:c>
      <x:c r="Q18" s="26" t="s">
        <x:v>118</x:v>
      </x:c>
      <x:c r="R18" s="26" t="s">
        <x:v>118</x:v>
      </x:c>
      <x:c r="S18" s="17" t="s">
        <x:v>122</x:v>
      </x:c>
      <x:c r="T18" s="16" t="s">
        <x:v>118</x:v>
      </x:c>
      <x:c r="U18" s="26" t="s">
        <x:v>118</x:v>
      </x:c>
      <x:c r="V18" s="26" t="s">
        <x:v>118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611</x:v>
      </x:c>
      <x:c r="D20" s="383" t="s">
        <x:f>'Benchmark (b)'!C19</x:f>
        <x:v>611</x:v>
      </x:c>
      <x:c r="E20" s="383" t="s">
        <x:f>'Difference (a-b)'!C19</x:f>
        <x:v>611</x:v>
      </x:c>
      <x:c r="F20" s="383" t="s">
        <x:f>'Z-score'!C19</x:f>
        <x:v>611</x:v>
      </x:c>
      <x:c r="G20" s="29" t="s">
        <x:v>611</x:v>
      </x:c>
      <x:c r="H20" s="70" t="s">
        <x:v>123</x:v>
      </x:c>
      <x:c r="I20" s="71" t="s">
        <x:v>123</x:v>
      </x:c>
      <x:c r="J20" s="72" t="s">
        <x:v>611</x:v>
      </x:c>
      <x:c r="K20" s="70" t="s">
        <x:v>611</x:v>
      </x:c>
      <x:c r="L20" s="19" t="s">
        <x:v>117</x:v>
      </x:c>
      <x:c r="M20" s="18" t="s">
        <x:v>611</x:v>
      </x:c>
      <x:c r="N20" s="19" t="s">
        <x:v>611</x:v>
      </x:c>
      <x:c r="O20" s="18" t="s">
        <x:v>123</x:v>
      </x:c>
      <x:c r="P20" s="19" t="s">
        <x:v>123</x:v>
      </x:c>
      <x:c r="Q20" s="18" t="s">
        <x:v>611</x:v>
      </x:c>
      <x:c r="R20" s="19" t="s">
        <x:v>117</x:v>
      </x:c>
      <x:c r="S20" s="18" t="s">
        <x:v>123</x:v>
      </x:c>
      <x:c r="T20" s="19" t="s">
        <x:v>611</x:v>
      </x:c>
      <x:c r="U20" s="25" t="s">
        <x:v>123</x:v>
      </x:c>
      <x:c r="V20" s="25" t="s">
        <x:v>611</x:v>
      </x:c>
      <x:c r="W20" s="248" t="s">
        <x:v>117</x:v>
      </x:c>
      <x:c r="X20" s="254" t="s">
        <x:v>117</x:v>
      </x:c>
      <x:c r="Y20" s="18" t="s">
        <x:v>611</x:v>
      </x:c>
      <x:c r="Z20" s="25" t="s">
        <x:v>117</x:v>
      </x:c>
      <x:c r="AA20" s="19" t="s">
        <x:v>611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611</x:v>
      </x:c>
      <x:c r="D21" s="383" t="s">
        <x:f>'Benchmark (b)'!C20</x:f>
        <x:v>611</x:v>
      </x:c>
      <x:c r="E21" s="383" t="s">
        <x:f>'Difference (a-b)'!C20</x:f>
        <x:v>611</x:v>
      </x:c>
      <x:c r="F21" s="383" t="s">
        <x:f>'Z-score'!C20</x:f>
        <x:v>611</x:v>
      </x:c>
      <x:c r="G21" s="29" t="s">
        <x:v>611</x:v>
      </x:c>
      <x:c r="H21" s="70" t="s">
        <x:v>123</x:v>
      </x:c>
      <x:c r="I21" s="72" t="s">
        <x:v>123</x:v>
      </x:c>
      <x:c r="J21" s="72" t="s">
        <x:v>611</x:v>
      </x:c>
      <x:c r="K21" s="18" t="s">
        <x:v>611</x:v>
      </x:c>
      <x:c r="L21" s="19" t="s">
        <x:v>117</x:v>
      </x:c>
      <x:c r="M21" s="18" t="s">
        <x:v>611</x:v>
      </x:c>
      <x:c r="N21" s="19" t="s">
        <x:v>611</x:v>
      </x:c>
      <x:c r="O21" s="18" t="s">
        <x:v>123</x:v>
      </x:c>
      <x:c r="P21" s="19" t="s">
        <x:v>123</x:v>
      </x:c>
      <x:c r="Q21" s="18" t="s">
        <x:v>611</x:v>
      </x:c>
      <x:c r="R21" s="19" t="s">
        <x:v>117</x:v>
      </x:c>
      <x:c r="S21" s="18" t="s">
        <x:v>123</x:v>
      </x:c>
      <x:c r="T21" s="19" t="s">
        <x:v>611</x:v>
      </x:c>
      <x:c r="U21" s="25" t="s">
        <x:v>123</x:v>
      </x:c>
      <x:c r="V21" s="25" t="s">
        <x:v>611</x:v>
      </x:c>
      <x:c r="W21" s="248" t="s">
        <x:v>117</x:v>
      </x:c>
      <x:c r="X21" s="254" t="s">
        <x:v>117</x:v>
      </x:c>
      <x:c r="Y21" s="18" t="s">
        <x:v>611</x:v>
      </x:c>
      <x:c r="Z21" s="25" t="s">
        <x:v>117</x:v>
      </x:c>
      <x:c r="AA21" s="19" t="s">
        <x:v>611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611</x:v>
      </x:c>
      <x:c r="D22" s="96" t="s">
        <x:f>'Benchmark (b)'!C21</x:f>
        <x:v>611</x:v>
      </x:c>
      <x:c r="E22" s="96" t="s">
        <x:f>'Difference (a-b)'!C21</x:f>
        <x:v>611</x:v>
      </x:c>
      <x:c r="F22" s="96" t="s">
        <x:f>'Z-score'!C21</x:f>
        <x:v>611</x:v>
      </x:c>
      <x:c r="G22" s="104" t="s">
        <x:v>611</x:v>
      </x:c>
      <x:c r="H22" s="117" t="s">
        <x:v>123</x:v>
      </x:c>
      <x:c r="I22" s="118" t="s">
        <x:v>123</x:v>
      </x:c>
      <x:c r="J22" s="118" t="s">
        <x:v>611</x:v>
      </x:c>
      <x:c r="K22" s="119" t="s">
        <x:v>611</x:v>
      </x:c>
      <x:c r="L22" s="111" t="s">
        <x:v>117</x:v>
      </x:c>
      <x:c r="M22" s="119" t="s">
        <x:v>611</x:v>
      </x:c>
      <x:c r="N22" s="111" t="s">
        <x:v>611</x:v>
      </x:c>
      <x:c r="O22" s="119" t="s">
        <x:v>123</x:v>
      </x:c>
      <x:c r="P22" s="111" t="s">
        <x:v>123</x:v>
      </x:c>
      <x:c r="Q22" s="119" t="s">
        <x:v>611</x:v>
      </x:c>
      <x:c r="R22" s="111" t="s">
        <x:v>117</x:v>
      </x:c>
      <x:c r="S22" s="119" t="s">
        <x:v>123</x:v>
      </x:c>
      <x:c r="T22" s="111" t="s">
        <x:v>611</x:v>
      </x:c>
      <x:c r="U22" s="110" t="s">
        <x:v>123</x:v>
      </x:c>
      <x:c r="V22" s="110" t="s">
        <x:v>611</x:v>
      </x:c>
      <x:c r="W22" s="250" t="s">
        <x:v>117</x:v>
      </x:c>
      <x:c r="X22" s="255" t="s">
        <x:v>117</x:v>
      </x:c>
      <x:c r="Y22" s="119" t="s">
        <x:v>611</x:v>
      </x:c>
      <x:c r="Z22" s="110" t="s">
        <x:v>117</x:v>
      </x:c>
      <x:c r="AA22" s="111" t="s">
        <x:v>611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118</x:v>
      </x:c>
      <x:c r="D23" s="101" t="s">
        <x:f>'Benchmark (b)'!C22</x:f>
        <x:v>118</x:v>
      </x:c>
      <x:c r="E23" s="101" t="s">
        <x:f>'Difference (a-b)'!C22</x:f>
        <x:v>118</x:v>
      </x:c>
      <x:c r="F23" s="101" t="s">
        <x:f>'Z-score'!C22</x:f>
        <x:v>118</x:v>
      </x:c>
      <x:c r="G23" s="102" t="s">
        <x:v>118</x:v>
      </x:c>
      <x:c r="H23" s="120" t="s">
        <x:v>123</x:v>
      </x:c>
      <x:c r="I23" s="121" t="s">
        <x:v>118</x:v>
      </x:c>
      <x:c r="J23" s="121" t="s">
        <x:v>122</x:v>
      </x:c>
      <x:c r="K23" s="122" t="s">
        <x:v>118</x:v>
      </x:c>
      <x:c r="L23" s="516">
        <x:v>                   0</x:v>
      </x:c>
      <x:c r="M23" s="122" t="s">
        <x:v>118</x:v>
      </x:c>
      <x:c r="N23" s="115" t="s">
        <x:v>123</x:v>
      </x:c>
      <x:c r="O23" s="122" t="s">
        <x:v>122</x:v>
      </x:c>
      <x:c r="P23" s="123" t="s">
        <x:v>122</x:v>
      </x:c>
      <x:c r="Q23" s="122" t="s">
        <x:v>118</x:v>
      </x:c>
      <x:c r="R23" s="123" t="s">
        <x:v>122</x:v>
      </x:c>
      <x:c r="S23" s="122" t="s">
        <x:v>123</x:v>
      </x:c>
      <x:c r="T23" s="123" t="s">
        <x:v>118</x:v>
      </x:c>
      <x:c r="U23" s="124" t="s">
        <x:v>118</x:v>
      </x:c>
      <x:c r="V23" s="124" t="s">
        <x:v>122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 t="s">
        <x:v>123</x:v>
      </x:c>
      <x:c r="I24" s="25" t="s">
        <x:v>123</x:v>
      </x:c>
      <x:c r="J24" s="72" t="s">
        <x:v>123</x:v>
      </x:c>
      <x:c r="K24" s="70"/>
      <x:c r="L24" s="19" t="s">
        <x:v>611</x:v>
      </x:c>
      <x:c r="M24" s="18"/>
      <x:c r="N24" s="19" t="s">
        <x:v>123</x:v>
      </x:c>
      <x:c r="O24" s="18" t="s">
        <x:v>117</x:v>
      </x:c>
      <x:c r="P24" s="19" t="s">
        <x:v>611</x:v>
      </x:c>
      <x:c r="Q24" s="18"/>
      <x:c r="R24" s="19" t="s">
        <x:v>123</x:v>
      </x:c>
      <x:c r="S24" s="18" t="s">
        <x:v>123</x:v>
      </x:c>
      <x:c r="T24" s="19" t="s">
        <x:v>123</x:v>
      </x:c>
      <x:c r="U24" s="25" t="s">
        <x:v>123</x:v>
      </x:c>
      <x:c r="V24" s="25" t="s">
        <x:v>123</x:v>
      </x:c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>
        <x:f>'Indicator (a)'!C24</x:f>
      </x:c>
      <x:c r="D25" s="13">
        <x:f>'Benchmark (b)'!C24</x:f>
      </x:c>
      <x:c r="E25" s="13">
        <x:f>'Difference (a-b)'!C24</x:f>
      </x:c>
      <x:c r="F25" s="20">
        <x:f>'Z-score'!C24</x:f>
      </x:c>
      <x:c r="G25" s="10"/>
      <x:c r="H25" s="73" t="s">
        <x:v>123</x:v>
      </x:c>
      <x:c r="I25" s="74" t="s">
        <x:v>123</x:v>
      </x:c>
      <x:c r="J25" s="75" t="s">
        <x:v>123</x:v>
      </x:c>
      <x:c r="K25" s="73"/>
      <x:c r="L25" s="24" t="s">
        <x:v>611</x:v>
      </x:c>
      <x:c r="M25" s="23"/>
      <x:c r="N25" s="24" t="s">
        <x:v>123</x:v>
      </x:c>
      <x:c r="O25" s="23" t="s">
        <x:v>117</x:v>
      </x:c>
      <x:c r="P25" s="24" t="s">
        <x:v>611</x:v>
      </x:c>
      <x:c r="Q25" s="23"/>
      <x:c r="R25" s="24" t="s">
        <x:v>123</x:v>
      </x:c>
      <x:c r="S25" s="23" t="s">
        <x:v>123</x:v>
      </x:c>
      <x:c r="T25" s="24" t="s">
        <x:v>123</x:v>
      </x:c>
      <x:c r="U25" s="27" t="s">
        <x:v>123</x:v>
      </x:c>
      <x:c r="V25" s="27" t="s">
        <x:v>123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 t="s">
        <x:v>122</x:v>
      </x:c>
      <x:c r="D11" s="632"/>
      <x:c r="E11" s="632" t="s">
        <x:v>122</x:v>
      </x:c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118</x:v>
      </x:c>
      <x:c r="D12" s="83"/>
      <x:c r="E12" s="83" t="s">
        <x:v>118</x:v>
      </x:c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/>
      <x:c r="E13" s="125"/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 t="s">
        <x:v>122</x:v>
      </x:c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/>
      <x:c r="E15" s="80"/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118</x:v>
      </x:c>
      <x:c r="D16" s="83" t="s">
        <x:v>122</x:v>
      </x:c>
      <x:c r="E16" s="82" t="s">
        <x:v>122</x:v>
      </x:c>
      <x:c r="F16" s="600" t="s">
        <x:v>122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117</x:v>
      </x:c>
      <x:c r="D18" s="632" t="s">
        <x:v>117</x:v>
      </x:c>
      <x:c r="E18" s="632" t="s">
        <x:v>117</x:v>
      </x:c>
      <x:c r="F18" s="599" t="s">
        <x:v>117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117</x:v>
      </x:c>
      <x:c r="D19" s="80" t="s">
        <x:v>117</x:v>
      </x:c>
      <x:c r="E19" s="80" t="s">
        <x:v>117</x:v>
      </x:c>
      <x:c r="F19" s="81" t="s">
        <x:v>117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117</x:v>
      </x:c>
      <x:c r="D20" s="96" t="s">
        <x:v>117</x:v>
      </x:c>
      <x:c r="E20" s="96" t="s">
        <x:v>117</x:v>
      </x:c>
      <x:c r="F20" s="126" t="s">
        <x:v>117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122</x:v>
      </x:c>
      <x:c r="D21" s="101" t="s">
        <x:v>123</x:v>
      </x:c>
      <x:c r="E21" s="101" t="s">
        <x:v>118</x:v>
      </x:c>
      <x:c r="F21" s="129" t="s">
        <x:v>123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123</x:v>
      </x:c>
      <x:c r="D22" s="80" t="s">
        <x:v>117</x:v>
      </x:c>
      <x:c r="E22" s="83" t="s">
        <x:v>123</x:v>
      </x:c>
      <x:c r="F22" s="81" t="s">
        <x:v>117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123</x:v>
      </x:c>
      <x:c r="D23" s="13" t="s">
        <x:v>117</x:v>
      </x:c>
      <x:c r="E23" s="13" t="s">
        <x:v>123</x:v>
      </x:c>
      <x:c r="F23" s="20" t="s">
        <x:v>117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89.884230288</x:v>
      </x:c>
      <x:c r="D12" s="681">
        <x:v>90.237907983</x:v>
      </x:c>
      <x:c r="E12" s="682">
        <x:v>90.490453014</x:v>
      </x:c>
      <x:c r="F12" s="682">
        <x:v>88.976945245</x:v>
      </x:c>
      <x:c r="G12" s="681">
        <x:v>89.884230288</x:v>
      </x:c>
      <x:c r="H12" s="683" t="s">
        <x:v>117</x:v>
      </x:c>
      <x:c r="I12" s="681">
        <x:v>89.839294971</x:v>
      </x:c>
      <x:c r="J12" s="684">
        <x:v>91.149635036</x:v>
      </x:c>
      <x:c r="K12" s="681">
        <x:v>90.810643564</x:v>
      </x:c>
      <x:c r="L12" s="684">
        <x:v>90.198315198</x:v>
      </x:c>
      <x:c r="M12" s="681">
        <x:v>90.485733011</x:v>
      </x:c>
      <x:c r="N12" s="684">
        <x:v>87.018592297</x:v>
      </x:c>
      <x:c r="O12" s="685">
        <x:v>89.227188082</x:v>
      </x:c>
      <x:c r="P12" s="684">
        <x:v>89.96711299</x:v>
      </x:c>
      <x:c r="Q12" s="682">
        <x:v>88.988264244</x:v>
      </x:c>
      <x:c r="R12" s="682">
        <x:v>90.590495375</x:v>
      </x:c>
      <x:c r="S12" s="686" t="s">
        <x:v>117</x:v>
      </x:c>
      <x:c r="T12" s="687" t="s">
        <x:v>117</x:v>
      </x:c>
      <x:c r="U12" s="688">
        <x:v>90.304295943</x:v>
      </x:c>
      <x:c r="V12" s="688">
        <x:v>90.543071161</x:v>
      </x:c>
      <x:c r="W12" s="683">
        <x:v>86.947988224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73.887984981</x:v>
      </x:c>
      <x:c r="D13" s="681">
        <x:v>73.662996461</x:v>
      </x:c>
      <x:c r="E13" s="682">
        <x:v>73.119386228</x:v>
      </x:c>
      <x:c r="F13" s="682">
        <x:v>74.834234234</x:v>
      </x:c>
      <x:c r="G13" s="681">
        <x:v>73.887984981</x:v>
      </x:c>
      <x:c r="H13" s="684" t="s">
        <x:v>117</x:v>
      </x:c>
      <x:c r="I13" s="682">
        <x:v>73.774624158</x:v>
      </x:c>
      <x:c r="J13" s="684">
        <x:v>77.080291971</x:v>
      </x:c>
      <x:c r="K13" s="681">
        <x:v>72.481435644</x:v>
      </x:c>
      <x:c r="L13" s="684">
        <x:v>73.685272951</x:v>
      </x:c>
      <x:c r="M13" s="682">
        <x:v>73.482075329</x:v>
      </x:c>
      <x:c r="N13" s="684">
        <x:v>76.253980892</x:v>
      </x:c>
      <x:c r="O13" s="685">
        <x:v>69.960850112</x:v>
      </x:c>
      <x:c r="P13" s="684">
        <x:v>74.382750846</x:v>
      </x:c>
      <x:c r="Q13" s="682">
        <x:v>74.369497302</x:v>
      </x:c>
      <x:c r="R13" s="682">
        <x:v>73.508614903</x:v>
      </x:c>
      <x:c r="S13" s="686" t="s">
        <x:v>117</x:v>
      </x:c>
      <x:c r="T13" s="687" t="s">
        <x:v>117</x:v>
      </x:c>
      <x:c r="U13" s="688">
        <x:v>73.592421304</x:v>
      </x:c>
      <x:c r="V13" s="688">
        <x:v>72.059925094</x:v>
      </x:c>
      <x:c r="W13" s="684">
        <x:v>76.308823529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82.394659992</x:v>
      </x:c>
      <x:c r="D14" s="692">
        <x:v>82.821924993</x:v>
      </x:c>
      <x:c r="E14" s="693">
        <x:v>81.898702595</x:v>
      </x:c>
      <x:c r="F14" s="693">
        <x:v>82.480787704</x:v>
      </x:c>
      <x:c r="G14" s="692">
        <x:v>82.394659992</x:v>
      </x:c>
      <x:c r="H14" s="694" t="s">
        <x:v>117</x:v>
      </x:c>
      <x:c r="I14" s="692">
        <x:v>82.344047002</x:v>
      </x:c>
      <x:c r="J14" s="695">
        <x:v>83.819951338</x:v>
      </x:c>
      <x:c r="K14" s="692">
        <x:v>83.395214521</x:v>
      </x:c>
      <x:c r="L14" s="695">
        <x:v>82.300807301</x:v>
      </x:c>
      <x:c r="M14" s="692">
        <x:v>82.688041944</x:v>
      </x:c>
      <x:c r="N14" s="695">
        <x:v>81.394422311</x:v>
      </x:c>
      <x:c r="O14" s="696">
        <x:v>81.005586592</x:v>
      </x:c>
      <x:c r="P14" s="695">
        <x:v>82.569884895</x:v>
      </x:c>
      <x:c r="Q14" s="692">
        <x:v>83.428003408</x:v>
      </x:c>
      <x:c r="R14" s="693">
        <x:v>81.58051764</x:v>
      </x:c>
      <x:c r="S14" s="697" t="s">
        <x:v>117</x:v>
      </x:c>
      <x:c r="T14" s="698" t="s">
        <x:v>117</x:v>
      </x:c>
      <x:c r="U14" s="699">
        <x:v>82.45823389</x:v>
      </x:c>
      <x:c r="V14" s="699">
        <x:v>82.958801498</x:v>
      </x:c>
      <x:c r="W14" s="694">
        <x:v>81.828590121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2.150991143</x:v>
      </x:c>
      <x:c r="D15" s="703">
        <x:v>2.1256345178</x:v>
      </x:c>
      <x:c r="E15" s="704">
        <x:v>2.1988841483</x:v>
      </x:c>
      <x:c r="F15" s="704">
        <x:v>2.1308980213</x:v>
      </x:c>
      <x:c r="G15" s="703">
        <x:v>2.1516717646</x:v>
      </x:c>
      <x:c r="H15" s="705" t="s">
        <x:v>123</x:v>
      </x:c>
      <x:c r="I15" s="703">
        <x:v>1.5181960259</x:v>
      </x:c>
      <x:c r="J15" s="706">
        <x:v>12.927756654</x:v>
      </x:c>
      <x:c r="K15" s="703">
        <x:v>3.1705227078</x:v>
      </x:c>
      <x:c r="L15" s="706">
        <x:v>1.2720030836</x:v>
      </x:c>
      <x:c r="M15" s="703">
        <x:v>2.0855425946</x:v>
      </x:c>
      <x:c r="N15" s="706">
        <x:v>2.6030368764</x:v>
      </x:c>
      <x:c r="O15" s="707">
        <x:v>4.9450549451</x:v>
      </x:c>
      <x:c r="P15" s="706">
        <x:v>1.8544436669</x:v>
      </x:c>
      <x:c r="Q15" s="704">
        <x:v>2.4001794527</x:v>
      </x:c>
      <x:c r="R15" s="704">
        <x:v>1.9299641862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93.230903029</x:v>
      </x:c>
      <x:c r="D16" s="681">
        <x:v>91.577597264</x:v>
      </x:c>
      <x:c r="E16" s="682">
        <x:v>93.851409052</x:v>
      </x:c>
      <x:c r="F16" s="684">
        <x:v>94.319206492</x:v>
      </x:c>
      <x:c r="G16" s="682">
        <x:v>93.124522536</x:v>
      </x:c>
      <x:c r="H16" s="684">
        <x:v>95.197740113</x:v>
      </x:c>
      <x:c r="I16" s="682">
        <x:v>93.586446831</x:v>
      </x:c>
      <x:c r="J16" s="684">
        <x:v>85.069444444</x:v>
      </x:c>
      <x:c r="K16" s="682">
        <x:v>93.875147232</x:v>
      </x:c>
      <x:c r="L16" s="684">
        <x:v>93.541666667</x:v>
      </x:c>
      <x:c r="M16" s="682">
        <x:v>93.31859106</x:v>
      </x:c>
      <x:c r="N16" s="682">
        <x:v>91.79389313</x:v>
      </x:c>
      <x:c r="O16" s="685">
        <x:v>90.562036055</x:v>
      </x:c>
      <x:c r="P16" s="684">
        <x:v>93.653458697</x:v>
      </x:c>
      <x:c r="Q16" s="682">
        <x:v>91.486068111</x:v>
      </x:c>
      <x:c r="R16" s="682">
        <x:v>94.766966476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81.924916655</x:v>
      </x:c>
      <x:c r="D17" s="681">
        <x:v>79.221889696</x:v>
      </x:c>
      <x:c r="E17" s="682">
        <x:v>83.774551665</x:v>
      </x:c>
      <x:c r="F17" s="719">
        <x:v>82.822362489</x:v>
      </x:c>
      <x:c r="G17" s="682">
        <x:v>81.390374332</x:v>
      </x:c>
      <x:c r="H17" s="719">
        <x:v>91.807909605</x:v>
      </x:c>
      <x:c r="I17" s="682">
        <x:v>82.075328997</x:v>
      </x:c>
      <x:c r="J17" s="719">
        <x:v>78.472222222</x:v>
      </x:c>
      <x:c r="K17" s="682">
        <x:v>81.272084806</x:v>
      </x:c>
      <x:c r="L17" s="719">
        <x:v>82.204861111</x:v>
      </x:c>
      <x:c r="M17" s="682">
        <x:v>81.819617754</x:v>
      </x:c>
      <x:c r="N17" s="682">
        <x:v>82.824427481</x:v>
      </x:c>
      <x:c r="O17" s="685">
        <x:v>79.003181336</x:v>
      </x:c>
      <x:c r="P17" s="684">
        <x:v>82.387508395</x:v>
      </x:c>
      <x:c r="Q17" s="682">
        <x:v>82.012383901</x:v>
      </x:c>
      <x:c r="R17" s="682">
        <x:v>81.847914963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611</x:v>
      </x:c>
      <x:c r="D19" s="681" t="s">
        <x:v>123</x:v>
      </x:c>
      <x:c r="E19" s="726" t="s">
        <x:v>123</x:v>
      </x:c>
      <x:c r="F19" s="682" t="s">
        <x:v>611</x:v>
      </x:c>
      <x:c r="G19" s="685" t="s">
        <x:v>611</x:v>
      </x:c>
      <x:c r="H19" s="683" t="s">
        <x:v>117</x:v>
      </x:c>
      <x:c r="I19" s="685" t="s">
        <x:v>611</x:v>
      </x:c>
      <x:c r="J19" s="683" t="s">
        <x:v>611</x:v>
      </x:c>
      <x:c r="K19" s="685" t="s">
        <x:v>123</x:v>
      </x:c>
      <x:c r="L19" s="683" t="s">
        <x:v>123</x:v>
      </x:c>
      <x:c r="M19" s="685" t="s">
        <x:v>611</x:v>
      </x:c>
      <x:c r="N19" s="683" t="s">
        <x:v>117</x:v>
      </x:c>
      <x:c r="O19" s="685" t="s">
        <x:v>123</x:v>
      </x:c>
      <x:c r="P19" s="683" t="s">
        <x:v>611</x:v>
      </x:c>
      <x:c r="Q19" s="688" t="s">
        <x:v>123</x:v>
      </x:c>
      <x:c r="R19" s="688" t="s">
        <x:v>611</x:v>
      </x:c>
      <x:c r="S19" s="686" t="s">
        <x:v>117</x:v>
      </x:c>
      <x:c r="T19" s="712" t="s">
        <x:v>117</x:v>
      </x:c>
      <x:c r="U19" s="685" t="s">
        <x:v>611</x:v>
      </x:c>
      <x:c r="V19" s="688" t="s">
        <x:v>117</x:v>
      </x:c>
      <x:c r="W19" s="683" t="s">
        <x:v>611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611</x:v>
      </x:c>
      <x:c r="D20" s="681" t="s">
        <x:v>123</x:v>
      </x:c>
      <x:c r="E20" s="682" t="s">
        <x:v>123</x:v>
      </x:c>
      <x:c r="F20" s="682" t="s">
        <x:v>611</x:v>
      </x:c>
      <x:c r="G20" s="685" t="s">
        <x:v>611</x:v>
      </x:c>
      <x:c r="H20" s="683" t="s">
        <x:v>117</x:v>
      </x:c>
      <x:c r="I20" s="685" t="s">
        <x:v>611</x:v>
      </x:c>
      <x:c r="J20" s="683" t="s">
        <x:v>611</x:v>
      </x:c>
      <x:c r="K20" s="685" t="s">
        <x:v>123</x:v>
      </x:c>
      <x:c r="L20" s="683" t="s">
        <x:v>123</x:v>
      </x:c>
      <x:c r="M20" s="685" t="s">
        <x:v>611</x:v>
      </x:c>
      <x:c r="N20" s="683" t="s">
        <x:v>117</x:v>
      </x:c>
      <x:c r="O20" s="685" t="s">
        <x:v>123</x:v>
      </x:c>
      <x:c r="P20" s="683" t="s">
        <x:v>611</x:v>
      </x:c>
      <x:c r="Q20" s="688" t="s">
        <x:v>123</x:v>
      </x:c>
      <x:c r="R20" s="688" t="s">
        <x:v>611</x:v>
      </x:c>
      <x:c r="S20" s="686" t="s">
        <x:v>117</x:v>
      </x:c>
      <x:c r="T20" s="712" t="s">
        <x:v>117</x:v>
      </x:c>
      <x:c r="U20" s="685" t="s">
        <x:v>611</x:v>
      </x:c>
      <x:c r="V20" s="688" t="s">
        <x:v>117</x:v>
      </x:c>
      <x:c r="W20" s="683" t="s">
        <x:v>611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611</x:v>
      </x:c>
      <x:c r="D21" s="692" t="s">
        <x:v>123</x:v>
      </x:c>
      <x:c r="E21" s="693" t="s">
        <x:v>123</x:v>
      </x:c>
      <x:c r="F21" s="693" t="s">
        <x:v>611</x:v>
      </x:c>
      <x:c r="G21" s="696" t="s">
        <x:v>611</x:v>
      </x:c>
      <x:c r="H21" s="694" t="s">
        <x:v>117</x:v>
      </x:c>
      <x:c r="I21" s="696" t="s">
        <x:v>611</x:v>
      </x:c>
      <x:c r="J21" s="694" t="s">
        <x:v>611</x:v>
      </x:c>
      <x:c r="K21" s="696" t="s">
        <x:v>123</x:v>
      </x:c>
      <x:c r="L21" s="694" t="s">
        <x:v>123</x:v>
      </x:c>
      <x:c r="M21" s="696" t="s">
        <x:v>611</x:v>
      </x:c>
      <x:c r="N21" s="694" t="s">
        <x:v>117</x:v>
      </x:c>
      <x:c r="O21" s="696" t="s">
        <x:v>123</x:v>
      </x:c>
      <x:c r="P21" s="694" t="s">
        <x:v>611</x:v>
      </x:c>
      <x:c r="Q21" s="699" t="s">
        <x:v>123</x:v>
      </x:c>
      <x:c r="R21" s="699" t="s">
        <x:v>611</x:v>
      </x:c>
      <x:c r="S21" s="697" t="s">
        <x:v>117</x:v>
      </x:c>
      <x:c r="T21" s="727" t="s">
        <x:v>117</x:v>
      </x:c>
      <x:c r="U21" s="696" t="s">
        <x:v>611</x:v>
      </x:c>
      <x:c r="V21" s="699" t="s">
        <x:v>117</x:v>
      </x:c>
      <x:c r="W21" s="694" t="s">
        <x:v>611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12.5</x:v>
      </x:c>
      <x:c r="D22" s="703" t="s">
        <x:v>123</x:v>
      </x:c>
      <x:c r="E22" s="704" t="s">
        <x:v>679</x:v>
      </x:c>
      <x:c r="F22" s="704">
        <x:v>19.298245614</x:v>
      </x:c>
      <x:c r="G22" s="707">
        <x:v>12.5</x:v>
      </x:c>
      <x:c r="H22" s="729">
        <x:v>                   0</x:v>
      </x:c>
      <x:c r="I22" s="707" t="s">
        <x:v>679</x:v>
      </x:c>
      <x:c r="J22" s="706" t="s">
        <x:v>123</x:v>
      </x:c>
      <x:c r="K22" s="707" t="s">
        <x:v>679</x:v>
      </x:c>
      <x:c r="L22" s="705">
        <x:v>13.095238095</x:v>
      </x:c>
      <x:c r="M22" s="707" t="s">
        <x:v>679</x:v>
      </x:c>
      <x:c r="N22" s="705" t="s">
        <x:v>679</x:v>
      </x:c>
      <x:c r="O22" s="707" t="s">
        <x:v>123</x:v>
      </x:c>
      <x:c r="P22" s="705" t="s">
        <x:v>679</x:v>
      </x:c>
      <x:c r="Q22" s="730">
        <x:v>11.475409836</x:v>
      </x:c>
      <x:c r="R22" s="730">
        <x:v>13.953488372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 t="s">
        <x:v>679</x:v>
      </x:c>
      <x:c r="D23" s="682" t="s">
        <x:v>123</x:v>
      </x:c>
      <x:c r="E23" s="688" t="s">
        <x:v>123</x:v>
      </x:c>
      <x:c r="F23" s="682" t="s">
        <x:v>123</x:v>
      </x:c>
      <x:c r="G23" s="681" t="s">
        <x:v>679</x:v>
      </x:c>
      <x:c r="H23" s="683" t="s">
        <x:v>611</x:v>
      </x:c>
      <x:c r="I23" s="685" t="s">
        <x:v>679</x:v>
      </x:c>
      <x:c r="J23" s="683" t="s">
        <x:v>123</x:v>
      </x:c>
      <x:c r="K23" s="685" t="s">
        <x:v>117</x:v>
      </x:c>
      <x:c r="L23" s="683" t="s">
        <x:v>611</x:v>
      </x:c>
      <x:c r="M23" s="685" t="s">
        <x:v>679</x:v>
      </x:c>
      <x:c r="N23" s="683" t="s">
        <x:v>123</x:v>
      </x:c>
      <x:c r="O23" s="685" t="s">
        <x:v>123</x:v>
      </x:c>
      <x:c r="P23" s="683" t="s">
        <x:v>123</x:v>
      </x:c>
      <x:c r="Q23" s="688" t="s">
        <x:v>123</x:v>
      </x:c>
      <x:c r="R23" s="688" t="s">
        <x:v>123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80</x:v>
      </x:c>
      <x:c r="D24" s="738" t="s">
        <x:v>123</x:v>
      </x:c>
      <x:c r="E24" s="738" t="s">
        <x:v>123</x:v>
      </x:c>
      <x:c r="F24" s="739" t="s">
        <x:v>123</x:v>
      </x:c>
      <x:c r="G24" s="740">
        <x:v>70</x:v>
      </x:c>
      <x:c r="H24" s="741" t="s">
        <x:v>611</x:v>
      </x:c>
      <x:c r="I24" s="740" t="s">
        <x:v>679</x:v>
      </x:c>
      <x:c r="J24" s="741" t="s">
        <x:v>123</x:v>
      </x:c>
      <x:c r="K24" s="740" t="s">
        <x:v>117</x:v>
      </x:c>
      <x:c r="L24" s="741" t="s">
        <x:v>611</x:v>
      </x:c>
      <x:c r="M24" s="740" t="s">
        <x:v>679</x:v>
      </x:c>
      <x:c r="N24" s="741" t="s">
        <x:v>123</x:v>
      </x:c>
      <x:c r="O24" s="740" t="s">
        <x:v>123</x:v>
      </x:c>
      <x:c r="P24" s="741" t="s">
        <x:v>123</x:v>
      </x:c>
      <x:c r="Q24" s="742" t="s">
        <x:v>123</x:v>
      </x:c>
      <x:c r="R24" s="742" t="s">
        <x:v>123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88.432392839</x:v>
      </x:c>
      <x:c r="D12" s="681">
        <x:v>88.205489323</x:v>
      </x:c>
      <x:c r="E12" s="682">
        <x:v>88.742465573</x:v>
      </x:c>
      <x:c r="F12" s="682">
        <x:v>88.412645219</x:v>
      </x:c>
      <x:c r="G12" s="681">
        <x:v>88.507427993</x:v>
      </x:c>
      <x:c r="H12" s="683" t="s">
        <x:v>117</x:v>
      </x:c>
      <x:c r="I12" s="681">
        <x:v>88.4500522</x:v>
      </x:c>
      <x:c r="J12" s="684">
        <x:v>87.935094919</x:v>
      </x:c>
      <x:c r="K12" s="681">
        <x:v>88.572302885</x:v>
      </x:c>
      <x:c r="L12" s="684">
        <x:v>89.173350238</x:v>
      </x:c>
      <x:c r="M12" s="681">
        <x:v>89.247261953</x:v>
      </x:c>
      <x:c r="N12" s="684">
        <x:v>84.399114325</x:v>
      </x:c>
      <x:c r="O12" s="685">
        <x:v>87.763015884</x:v>
      </x:c>
      <x:c r="P12" s="684">
        <x:v>88.516831511</x:v>
      </x:c>
      <x:c r="Q12" s="682">
        <x:v>87.750293362</x:v>
      </x:c>
      <x:c r="R12" s="682">
        <x:v>88.970072866</x:v>
      </x:c>
      <x:c r="S12" s="686" t="s">
        <x:v>117</x:v>
      </x:c>
      <x:c r="T12" s="687" t="s">
        <x:v>117</x:v>
      </x:c>
      <x:c r="U12" s="688">
        <x:v>88.928206683</x:v>
      </x:c>
      <x:c r="V12" s="688">
        <x:v>87.546676744</x:v>
      </x:c>
      <x:c r="W12" s="683">
        <x:v>86.758609166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72.41763656</x:v>
      </x:c>
      <x:c r="D13" s="681">
        <x:v>71.566035844</x:v>
      </x:c>
      <x:c r="E13" s="682">
        <x:v>72.640968181</x:v>
      </x:c>
      <x:c r="F13" s="682">
        <x:v>73.132843638</x:v>
      </x:c>
      <x:c r="G13" s="681">
        <x:v>72.200310594</x:v>
      </x:c>
      <x:c r="H13" s="684" t="s">
        <x:v>117</x:v>
      </x:c>
      <x:c r="I13" s="682">
        <x:v>72.286483793</x:v>
      </x:c>
      <x:c r="J13" s="684">
        <x:v>76.110975051</x:v>
      </x:c>
      <x:c r="K13" s="681">
        <x:v>73.815118321</x:v>
      </x:c>
      <x:c r="L13" s="684">
        <x:v>72.405876447</x:v>
      </x:c>
      <x:c r="M13" s="682">
        <x:v>72.606749094</x:v>
      </x:c>
      <x:c r="N13" s="684">
        <x:v>71.60486069</x:v>
      </x:c>
      <x:c r="O13" s="685">
        <x:v>70.64573593</x:v>
      </x:c>
      <x:c r="P13" s="684">
        <x:v>72.640872068</x:v>
      </x:c>
      <x:c r="Q13" s="682">
        <x:v>72.197025518</x:v>
      </x:c>
      <x:c r="R13" s="682">
        <x:v>72.591449824</x:v>
      </x:c>
      <x:c r="S13" s="686" t="s">
        <x:v>117</x:v>
      </x:c>
      <x:c r="T13" s="687" t="s">
        <x:v>117</x:v>
      </x:c>
      <x:c r="U13" s="688">
        <x:v>72.446569421</x:v>
      </x:c>
      <x:c r="V13" s="688">
        <x:v>70.813217715</x:v>
      </x:c>
      <x:c r="W13" s="684">
        <x:v>74.433299749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82.306665255</x:v>
      </x:c>
      <x:c r="D14" s="692">
        <x:v>81.958372597</x:v>
      </x:c>
      <x:c r="E14" s="693">
        <x:v>82.496105239</x:v>
      </x:c>
      <x:c r="F14" s="693">
        <x:v>82.519183279</x:v>
      </x:c>
      <x:c r="G14" s="692">
        <x:v>82.267602293</x:v>
      </x:c>
      <x:c r="H14" s="694" t="s">
        <x:v>117</x:v>
      </x:c>
      <x:c r="I14" s="692">
        <x:v>82.31801237</x:v>
      </x:c>
      <x:c r="J14" s="695">
        <x:v>81.987123848</x:v>
      </x:c>
      <x:c r="K14" s="692">
        <x:v>83.285702076</x:v>
      </x:c>
      <x:c r="L14" s="695">
        <x:v>82.582025135</x:v>
      </x:c>
      <x:c r="M14" s="692">
        <x:v>82.822519724</x:v>
      </x:c>
      <x:c r="N14" s="695">
        <x:v>79.79438485</x:v>
      </x:c>
      <x:c r="O14" s="696">
        <x:v>81.469927207</x:v>
      </x:c>
      <x:c r="P14" s="695">
        <x:v>82.41221572</x:v>
      </x:c>
      <x:c r="Q14" s="692">
        <x:v>83.135741934</x:v>
      </x:c>
      <x:c r="R14" s="693">
        <x:v>81.653458947</x:v>
      </x:c>
      <x:c r="S14" s="697" t="s">
        <x:v>117</x:v>
      </x:c>
      <x:c r="T14" s="698" t="s">
        <x:v>117</x:v>
      </x:c>
      <x:c r="U14" s="699">
        <x:v>82.516503395</x:v>
      </x:c>
      <x:c r="V14" s="699">
        <x:v>82.926260867</x:v>
      </x:c>
      <x:c r="W14" s="694">
        <x:v>82.036472305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3.0038024182</x:v>
      </x:c>
      <x:c r="D15" s="703">
        <x:v>2.9864423587</x:v>
      </x:c>
      <x:c r="E15" s="704">
        <x:v>3.0228805664</x:v>
      </x:c>
      <x:c r="F15" s="704">
        <x:v>3.0139403301</x:v>
      </x:c>
      <x:c r="G15" s="703">
        <x:v>2.9435973004</x:v>
      </x:c>
      <x:c r="H15" s="705" t="s">
        <x:v>123</x:v>
      </x:c>
      <x:c r="I15" s="703">
        <x:v>2.5381412135</x:v>
      </x:c>
      <x:c r="J15" s="706">
        <x:v>10.934207497</x:v>
      </x:c>
      <x:c r="K15" s="703">
        <x:v>3.4401341601</x:v>
      </x:c>
      <x:c r="L15" s="706">
        <x:v>2.2168555334</x:v>
      </x:c>
      <x:c r="M15" s="703">
        <x:v>2.8409231655</x:v>
      </x:c>
      <x:c r="N15" s="706">
        <x:v>3.9220866321</x:v>
      </x:c>
      <x:c r="O15" s="707">
        <x:v>4.4395370846</x:v>
      </x:c>
      <x:c r="P15" s="706">
        <x:v>2.8629602416</x:v>
      </x:c>
      <x:c r="Q15" s="704">
        <x:v>3.3744209802</x:v>
      </x:c>
      <x:c r="R15" s="704">
        <x:v>2.6869322086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93.902136979</x:v>
      </x:c>
      <x:c r="D16" s="681">
        <x:v>93.307070529</x:v>
      </x:c>
      <x:c r="E16" s="682">
        <x:v>94.156651125</x:v>
      </x:c>
      <x:c r="F16" s="684">
        <x:v>94.316810668</x:v>
      </x:c>
      <x:c r="G16" s="682">
        <x:v>93.718121784</x:v>
      </x:c>
      <x:c r="H16" s="684">
        <x:v>96.479766885</x:v>
      </x:c>
      <x:c r="I16" s="682">
        <x:v>93.899544142</x:v>
      </x:c>
      <x:c r="J16" s="684">
        <x:v>93.96165517</x:v>
      </x:c>
      <x:c r="K16" s="682">
        <x:v>94.038531129</x:v>
      </x:c>
      <x:c r="L16" s="684">
        <x:v>93.96671262</x:v>
      </x:c>
      <x:c r="M16" s="682">
        <x:v>94.157327601</x:v>
      </x:c>
      <x:c r="N16" s="682">
        <x:v>91.064896745</x:v>
      </x:c>
      <x:c r="O16" s="685">
        <x:v>92.16703298</x:v>
      </x:c>
      <x:c r="P16" s="684">
        <x:v>94.082734677</x:v>
      </x:c>
      <x:c r="Q16" s="682">
        <x:v>92.2623096</x:v>
      </x:c>
      <x:c r="R16" s="682">
        <x:v>95.345757156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76.233924404</x:v>
      </x:c>
      <x:c r="D17" s="681">
        <x:v>75.062044937</x:v>
      </x:c>
      <x:c r="E17" s="682">
        <x:v>76.495897655</x:v>
      </x:c>
      <x:c r="F17" s="719">
        <x:v>77.300850295</x:v>
      </x:c>
      <x:c r="G17" s="682">
        <x:v>75.471361314</x:v>
      </x:c>
      <x:c r="H17" s="719">
        <x:v>86.819579381</x:v>
      </x:c>
      <x:c r="I17" s="682">
        <x:v>76.139519808</x:v>
      </x:c>
      <x:c r="J17" s="719">
        <x:v>78.400968788</x:v>
      </x:c>
      <x:c r="K17" s="682">
        <x:v>75.019218366</x:v>
      </x:c>
      <x:c r="L17" s="719">
        <x:v>76.984370674</x:v>
      </x:c>
      <x:c r="M17" s="682">
        <x:v>76.324368191</x:v>
      </x:c>
      <x:c r="N17" s="682">
        <x:v>75.532684354</x:v>
      </x:c>
      <x:c r="O17" s="685">
        <x:v>75.104987662</x:v>
      </x:c>
      <x:c r="P17" s="684">
        <x:v>76.412666403</x:v>
      </x:c>
      <x:c r="Q17" s="682">
        <x:v>77.912837401</x:v>
      </x:c>
      <x:c r="R17" s="682">
        <x:v>74.755895245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611</x:v>
      </x:c>
      <x:c r="D19" s="681" t="s">
        <x:v>123</x:v>
      </x:c>
      <x:c r="E19" s="726" t="s">
        <x:v>123</x:v>
      </x:c>
      <x:c r="F19" s="682" t="s">
        <x:v>611</x:v>
      </x:c>
      <x:c r="G19" s="685" t="s">
        <x:v>611</x:v>
      </x:c>
      <x:c r="H19" s="683" t="s">
        <x:v>117</x:v>
      </x:c>
      <x:c r="I19" s="685" t="s">
        <x:v>611</x:v>
      </x:c>
      <x:c r="J19" s="683" t="s">
        <x:v>611</x:v>
      </x:c>
      <x:c r="K19" s="685" t="s">
        <x:v>123</x:v>
      </x:c>
      <x:c r="L19" s="683" t="s">
        <x:v>123</x:v>
      </x:c>
      <x:c r="M19" s="685" t="s">
        <x:v>611</x:v>
      </x:c>
      <x:c r="N19" s="683" t="s">
        <x:v>117</x:v>
      </x:c>
      <x:c r="O19" s="685" t="s">
        <x:v>123</x:v>
      </x:c>
      <x:c r="P19" s="683" t="s">
        <x:v>611</x:v>
      </x:c>
      <x:c r="Q19" s="688" t="s">
        <x:v>123</x:v>
      </x:c>
      <x:c r="R19" s="688" t="s">
        <x:v>611</x:v>
      </x:c>
      <x:c r="S19" s="686" t="s">
        <x:v>117</x:v>
      </x:c>
      <x:c r="T19" s="712" t="s">
        <x:v>117</x:v>
      </x:c>
      <x:c r="U19" s="685" t="s">
        <x:v>611</x:v>
      </x:c>
      <x:c r="V19" s="688" t="s">
        <x:v>117</x:v>
      </x:c>
      <x:c r="W19" s="683" t="s">
        <x:v>611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 t="s">
        <x:v>611</x:v>
      </x:c>
      <x:c r="D20" s="681" t="s">
        <x:v>123</x:v>
      </x:c>
      <x:c r="E20" s="682" t="s">
        <x:v>123</x:v>
      </x:c>
      <x:c r="F20" s="682" t="s">
        <x:v>611</x:v>
      </x:c>
      <x:c r="G20" s="685" t="s">
        <x:v>611</x:v>
      </x:c>
      <x:c r="H20" s="683" t="s">
        <x:v>117</x:v>
      </x:c>
      <x:c r="I20" s="685" t="s">
        <x:v>611</x:v>
      </x:c>
      <x:c r="J20" s="683" t="s">
        <x:v>611</x:v>
      </x:c>
      <x:c r="K20" s="685" t="s">
        <x:v>123</x:v>
      </x:c>
      <x:c r="L20" s="683" t="s">
        <x:v>123</x:v>
      </x:c>
      <x:c r="M20" s="685" t="s">
        <x:v>611</x:v>
      </x:c>
      <x:c r="N20" s="683" t="s">
        <x:v>117</x:v>
      </x:c>
      <x:c r="O20" s="685" t="s">
        <x:v>123</x:v>
      </x:c>
      <x:c r="P20" s="683" t="s">
        <x:v>611</x:v>
      </x:c>
      <x:c r="Q20" s="688" t="s">
        <x:v>123</x:v>
      </x:c>
      <x:c r="R20" s="688" t="s">
        <x:v>611</x:v>
      </x:c>
      <x:c r="S20" s="686" t="s">
        <x:v>117</x:v>
      </x:c>
      <x:c r="T20" s="712" t="s">
        <x:v>117</x:v>
      </x:c>
      <x:c r="U20" s="685" t="s">
        <x:v>611</x:v>
      </x:c>
      <x:c r="V20" s="688" t="s">
        <x:v>117</x:v>
      </x:c>
      <x:c r="W20" s="683" t="s">
        <x:v>611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 t="s">
        <x:v>611</x:v>
      </x:c>
      <x:c r="D21" s="692" t="s">
        <x:v>123</x:v>
      </x:c>
      <x:c r="E21" s="693" t="s">
        <x:v>123</x:v>
      </x:c>
      <x:c r="F21" s="693" t="s">
        <x:v>611</x:v>
      </x:c>
      <x:c r="G21" s="696" t="s">
        <x:v>611</x:v>
      </x:c>
      <x:c r="H21" s="694" t="s">
        <x:v>117</x:v>
      </x:c>
      <x:c r="I21" s="696" t="s">
        <x:v>611</x:v>
      </x:c>
      <x:c r="J21" s="694" t="s">
        <x:v>611</x:v>
      </x:c>
      <x:c r="K21" s="696" t="s">
        <x:v>123</x:v>
      </x:c>
      <x:c r="L21" s="694" t="s">
        <x:v>123</x:v>
      </x:c>
      <x:c r="M21" s="696" t="s">
        <x:v>611</x:v>
      </x:c>
      <x:c r="N21" s="694" t="s">
        <x:v>117</x:v>
      </x:c>
      <x:c r="O21" s="696" t="s">
        <x:v>123</x:v>
      </x:c>
      <x:c r="P21" s="694" t="s">
        <x:v>611</x:v>
      </x:c>
      <x:c r="Q21" s="699" t="s">
        <x:v>123</x:v>
      </x:c>
      <x:c r="R21" s="699" t="s">
        <x:v>611</x:v>
      </x:c>
      <x:c r="S21" s="697" t="s">
        <x:v>117</x:v>
      </x:c>
      <x:c r="T21" s="727" t="s">
        <x:v>117</x:v>
      </x:c>
      <x:c r="U21" s="696" t="s">
        <x:v>611</x:v>
      </x:c>
      <x:c r="V21" s="699" t="s">
        <x:v>117</x:v>
      </x:c>
      <x:c r="W21" s="694" t="s">
        <x:v>611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30.778771577</x:v>
      </x:c>
      <x:c r="D22" s="703" t="s">
        <x:v>123</x:v>
      </x:c>
      <x:c r="E22" s="704" t="s">
        <x:v>679</x:v>
      </x:c>
      <x:c r="F22" s="704">
        <x:v>35.560877313</x:v>
      </x:c>
      <x:c r="G22" s="707">
        <x:v>30.778771577</x:v>
      </x:c>
      <x:c r="H22" s="729">
        <x:v>                   0</x:v>
      </x:c>
      <x:c r="I22" s="707" t="s">
        <x:v>679</x:v>
      </x:c>
      <x:c r="J22" s="706" t="s">
        <x:v>123</x:v>
      </x:c>
      <x:c r="K22" s="707" t="s">
        <x:v>679</x:v>
      </x:c>
      <x:c r="L22" s="705">
        <x:v>23.204651319</x:v>
      </x:c>
      <x:c r="M22" s="707" t="s">
        <x:v>679</x:v>
      </x:c>
      <x:c r="N22" s="705" t="s">
        <x:v>679</x:v>
      </x:c>
      <x:c r="O22" s="707" t="s">
        <x:v>123</x:v>
      </x:c>
      <x:c r="P22" s="705" t="s">
        <x:v>679</x:v>
      </x:c>
      <x:c r="Q22" s="730">
        <x:v>32.135802888</x:v>
      </x:c>
      <x:c r="R22" s="730">
        <x:v>29.573977213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 t="s">
        <x:v>679</x:v>
      </x:c>
      <x:c r="D23" s="681" t="s">
        <x:v>123</x:v>
      </x:c>
      <x:c r="E23" s="688" t="s">
        <x:v>123</x:v>
      </x:c>
      <x:c r="F23" s="682" t="s">
        <x:v>123</x:v>
      </x:c>
      <x:c r="G23" s="681" t="s">
        <x:v>679</x:v>
      </x:c>
      <x:c r="H23" s="683" t="s">
        <x:v>611</x:v>
      </x:c>
      <x:c r="I23" s="685" t="s">
        <x:v>679</x:v>
      </x:c>
      <x:c r="J23" s="683" t="s">
        <x:v>123</x:v>
      </x:c>
      <x:c r="K23" s="685" t="s">
        <x:v>117</x:v>
      </x:c>
      <x:c r="L23" s="683" t="s">
        <x:v>611</x:v>
      </x:c>
      <x:c r="M23" s="685" t="s">
        <x:v>679</x:v>
      </x:c>
      <x:c r="N23" s="683" t="s">
        <x:v>123</x:v>
      </x:c>
      <x:c r="O23" s="685" t="s">
        <x:v>123</x:v>
      </x:c>
      <x:c r="P23" s="683" t="s">
        <x:v>123</x:v>
      </x:c>
      <x:c r="Q23" s="688" t="s">
        <x:v>123</x:v>
      </x:c>
      <x:c r="R23" s="688" t="s">
        <x:v>123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69.587645317</x:v>
      </x:c>
      <x:c r="D24" s="804" t="s">
        <x:v>123</x:v>
      </x:c>
      <x:c r="E24" s="738" t="s">
        <x:v>123</x:v>
      </x:c>
      <x:c r="F24" s="739" t="s">
        <x:v>123</x:v>
      </x:c>
      <x:c r="G24" s="740">
        <x:v>65.265178774</x:v>
      </x:c>
      <x:c r="H24" s="741" t="s">
        <x:v>611</x:v>
      </x:c>
      <x:c r="I24" s="740" t="s">
        <x:v>679</x:v>
      </x:c>
      <x:c r="J24" s="741" t="s">
        <x:v>123</x:v>
      </x:c>
      <x:c r="K24" s="740" t="s">
        <x:v>117</x:v>
      </x:c>
      <x:c r="L24" s="741" t="s">
        <x:v>611</x:v>
      </x:c>
      <x:c r="M24" s="740" t="s">
        <x:v>679</x:v>
      </x:c>
      <x:c r="N24" s="741" t="s">
        <x:v>123</x:v>
      </x:c>
      <x:c r="O24" s="740" t="s">
        <x:v>123</x:v>
      </x:c>
      <x:c r="P24" s="741" t="s">
        <x:v>123</x:v>
      </x:c>
      <x:c r="Q24" s="742" t="s">
        <x:v>123</x:v>
      </x:c>
      <x:c r="R24" s="742" t="s">
        <x:v>123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2.1104964687</x:v>
      </x:c>
      <x:c r="D34" s="681">
        <x:v>1.986413401</x:v>
      </x:c>
      <x:c r="E34" s="682">
        <x:v>2.3239773633</x:v>
      </x:c>
      <x:c r="F34" s="682">
        <x:v>2.2750435506</x:v>
      </x:c>
      <x:c r="G34" s="681">
        <x:v>2.158190901</x:v>
      </x:c>
      <x:c r="H34" s="683" t="s">
        <x:v>117</x:v>
      </x:c>
      <x:c r="I34" s="681">
        <x:v>2.1574138663</x:v>
      </x:c>
      <x:c r="J34" s="684">
        <x:v>0.7892751539</x:v>
      </x:c>
      <x:c r="K34" s="681">
        <x:v>1.4416590026</x:v>
      </x:c>
      <x:c r="L34" s="684">
        <x:v>3.0453093351</x:v>
      </x:c>
      <x:c r="M34" s="681">
        <x:v>2.2424234358</x:v>
      </x:c>
      <x:c r="N34" s="684">
        <x:v>1.5130855329</x:v>
      </x:c>
      <x:c r="O34" s="685">
        <x:v>2.3209023103</x:v>
      </x:c>
      <x:c r="P34" s="684">
        <x:v>2.0839547875</x:v>
      </x:c>
      <x:c r="Q34" s="682">
        <x:v>2.2470248379</x:v>
      </x:c>
      <x:c r="R34" s="682">
        <x:v>2.0028749565</x:v>
      </x:c>
      <x:c r="S34" s="686" t="s">
        <x:v>117</x:v>
      </x:c>
      <x:c r="T34" s="687" t="s">
        <x:v>117</x:v>
      </x:c>
      <x:c r="U34" s="688">
        <x:v>2.1323448468</x:v>
      </x:c>
      <x:c r="V34" s="688">
        <x:v>3.2012534029</x:v>
      </x:c>
      <x:c r="W34" s="683">
        <x:v>4.4788575912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2.1100120593</x:v>
      </x:c>
      <x:c r="D35" s="681">
        <x:v>1.9866045139</x:v>
      </x:c>
      <x:c r="E35" s="682">
        <x:v>2.3245758899</x:v>
      </x:c>
      <x:c r="F35" s="682">
        <x:v>2.2728815543</x:v>
      </x:c>
      <x:c r="G35" s="681">
        <x:v>2.1577106737</x:v>
      </x:c>
      <x:c r="H35" s="684" t="s">
        <x:v>117</x:v>
      </x:c>
      <x:c r="I35" s="682">
        <x:v>2.1569197174</x:v>
      </x:c>
      <x:c r="J35" s="684">
        <x:v>0.7890650175</x:v>
      </x:c>
      <x:c r="K35" s="681">
        <x:v>1.4416713239</x:v>
      </x:c>
      <x:c r="L35" s="684">
        <x:v>3.0442944559</x:v>
      </x:c>
      <x:c r="M35" s="682">
        <x:v>2.2416645031</x:v>
      </x:c>
      <x:c r="N35" s="684">
        <x:v>1.5145666627</x:v>
      </x:c>
      <x:c r="O35" s="685">
        <x:v>2.3144388172</x:v>
      </x:c>
      <x:c r="P35" s="684">
        <x:v>2.0842570535</x:v>
      </x:c>
      <x:c r="Q35" s="682">
        <x:v>2.245405811</x:v>
      </x:c>
      <x:c r="R35" s="682">
        <x:v>2.0033391125</x:v>
      </x:c>
      <x:c r="S35" s="686" t="s">
        <x:v>117</x:v>
      </x:c>
      <x:c r="T35" s="687" t="s">
        <x:v>117</x:v>
      </x:c>
      <x:c r="U35" s="688">
        <x:v>2.131641221</x:v>
      </x:c>
      <x:c r="V35" s="688">
        <x:v>3.2006704341</x:v>
      </x:c>
      <x:c r="W35" s="684">
        <x:v>4.4806393953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2.1108900516</x:v>
      </x:c>
      <x:c r="D36" s="692">
        <x:v>1.9867838377</x:v>
      </x:c>
      <x:c r="E36" s="693">
        <x:v>2.3247738037</x:v>
      </x:c>
      <x:c r="F36" s="693">
        <x:v>2.2751405453</x:v>
      </x:c>
      <x:c r="G36" s="692">
        <x:v>2.1585993855</x:v>
      </x:c>
      <x:c r="H36" s="694" t="s">
        <x:v>117</x:v>
      </x:c>
      <x:c r="I36" s="692">
        <x:v>2.1578086389</x:v>
      </x:c>
      <x:c r="J36" s="695">
        <x:v>0.7896352368</x:v>
      </x:c>
      <x:c r="K36" s="692">
        <x:v>1.4418691242</x:v>
      </x:c>
      <x:c r="L36" s="695">
        <x:v>3.0456943949</x:v>
      </x:c>
      <x:c r="M36" s="692">
        <x:v>2.2427145992</x:v>
      </x:c>
      <x:c r="N36" s="695">
        <x:v>1.5139797568</x:v>
      </x:c>
      <x:c r="O36" s="696">
        <x:v>2.3212892716</x:v>
      </x:c>
      <x:c r="P36" s="695">
        <x:v>2.0843492057</x:v>
      </x:c>
      <x:c r="Q36" s="692">
        <x:v>2.2474121053</x:v>
      </x:c>
      <x:c r="R36" s="693">
        <x:v>2.0033281471</x:v>
      </x:c>
      <x:c r="S36" s="697" t="s">
        <x:v>117</x:v>
      </x:c>
      <x:c r="T36" s="698" t="s">
        <x:v>117</x:v>
      </x:c>
      <x:c r="U36" s="699">
        <x:v>2.1326204889</x:v>
      </x:c>
      <x:c r="V36" s="699">
        <x:v>3.2010871777</x:v>
      </x:c>
      <x:c r="W36" s="694">
        <x:v>4.480935515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5.1343147107</x:v>
      </x:c>
      <x:c r="D37" s="703">
        <x:v>5.3034808638</x:v>
      </x:c>
      <x:c r="E37" s="704">
        <x:v>5.0413279064</x:v>
      </x:c>
      <x:c r="F37" s="704">
        <x:v>5.4787119616</x:v>
      </x:c>
      <x:c r="G37" s="703">
        <x:v>5.1555664375</x:v>
      </x:c>
      <x:c r="H37" s="705" t="s">
        <x:v>123</x:v>
      </x:c>
      <x:c r="I37" s="703">
        <x:v>5.3694550466</x:v>
      </x:c>
      <x:c r="J37" s="706">
        <x:v>1.1297764412</x:v>
      </x:c>
      <x:c r="K37" s="703">
        <x:v>4.8451290306</x:v>
      </x:c>
      <x:c r="L37" s="706">
        <x:v>6.5990741508</x:v>
      </x:c>
      <x:c r="M37" s="703">
        <x:v>5.6014122287</x:v>
      </x:c>
      <x:c r="N37" s="706">
        <x:v>2.9332285202</x:v>
      </x:c>
      <x:c r="O37" s="707">
        <x:v>5.5974375777</x:v>
      </x:c>
      <x:c r="P37" s="706">
        <x:v>5.1467341646</x:v>
      </x:c>
      <x:c r="Q37" s="704">
        <x:v>5.4299677318</x:v>
      </x:c>
      <x:c r="R37" s="704">
        <x:v>5.0702392053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4.0668446505</x:v>
      </x:c>
      <x:c r="D38" s="681">
        <x:v>4.7252356017</x:v>
      </x:c>
      <x:c r="E38" s="682">
        <x:v>4.2023805336</x:v>
      </x:c>
      <x:c r="F38" s="684">
        <x:v>4.2181555237</x:v>
      </x:c>
      <x:c r="G38" s="682">
        <x:v>4.1342576734</x:v>
      </x:c>
      <x:c r="H38" s="684">
        <x:v>55.404644879</x:v>
      </x:c>
      <x:c r="I38" s="682">
        <x:v>4.1458164634</x:v>
      </x:c>
      <x:c r="J38" s="684">
        <x:v>2.2540576545</x:v>
      </x:c>
      <x:c r="K38" s="682">
        <x:v>4.0872216756</x:v>
      </x:c>
      <x:c r="L38" s="684">
        <x:v>5.2662858637</x:v>
      </x:c>
      <x:c r="M38" s="682">
        <x:v>4.1654560159</x:v>
      </x:c>
      <x:c r="N38" s="682">
        <x:v>2.7318533965</x:v>
      </x:c>
      <x:c r="O38" s="685">
        <x:v>6.1252776229</x:v>
      </x:c>
      <x:c r="P38" s="684">
        <x:v>3.9463071586</x:v>
      </x:c>
      <x:c r="Q38" s="682">
        <x:v>4.2610495814</x:v>
      </x:c>
      <x:c r="R38" s="682">
        <x:v>3.8958765593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4.4835992045</x:v>
      </x:c>
      <x:c r="D39" s="681">
        <x:v>5.471744752</x:v>
      </x:c>
      <x:c r="E39" s="682">
        <x:v>4.9615278095</x:v>
      </x:c>
      <x:c r="F39" s="719">
        <x:v>5.2098289955</x:v>
      </x:c>
      <x:c r="G39" s="682">
        <x:v>4.5390437106</x:v>
      </x:c>
      <x:c r="H39" s="719">
        <x:v>59.796737535</x:v>
      </x:c>
      <x:c r="I39" s="682">
        <x:v>4.4395242457</x:v>
      </x:c>
      <x:c r="J39" s="719">
        <x:v>5.495333763</x:v>
      </x:c>
      <x:c r="K39" s="682">
        <x:v>4.3764984529</x:v>
      </x:c>
      <x:c r="L39" s="719">
        <x:v>5.4422034836</x:v>
      </x:c>
      <x:c r="M39" s="682">
        <x:v>4.4270079377</x:v>
      </x:c>
      <x:c r="N39" s="682">
        <x:v>4.6468220977</x:v>
      </x:c>
      <x:c r="O39" s="685">
        <x:v>6.901700952</x:v>
      </x:c>
      <x:c r="P39" s="684">
        <x:v>4.1007466276</x:v>
      </x:c>
      <x:c r="Q39" s="682">
        <x:v>4.7042941244</x:v>
      </x:c>
      <x:c r="R39" s="682">
        <x:v>4.2893106814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611</x:v>
      </x:c>
      <x:c r="D41" s="681" t="s">
        <x:v>123</x:v>
      </x:c>
      <x:c r="E41" s="726" t="s">
        <x:v>123</x:v>
      </x:c>
      <x:c r="F41" s="682" t="s">
        <x:v>611</x:v>
      </x:c>
      <x:c r="G41" s="685" t="s">
        <x:v>611</x:v>
      </x:c>
      <x:c r="H41" s="683" t="s">
        <x:v>117</x:v>
      </x:c>
      <x:c r="I41" s="685" t="s">
        <x:v>611</x:v>
      </x:c>
      <x:c r="J41" s="683" t="s">
        <x:v>611</x:v>
      </x:c>
      <x:c r="K41" s="685" t="s">
        <x:v>123</x:v>
      </x:c>
      <x:c r="L41" s="683" t="s">
        <x:v>123</x:v>
      </x:c>
      <x:c r="M41" s="685" t="s">
        <x:v>611</x:v>
      </x:c>
      <x:c r="N41" s="683" t="s">
        <x:v>117</x:v>
      </x:c>
      <x:c r="O41" s="685" t="s">
        <x:v>123</x:v>
      </x:c>
      <x:c r="P41" s="683" t="s">
        <x:v>611</x:v>
      </x:c>
      <x:c r="Q41" s="688" t="s">
        <x:v>123</x:v>
      </x:c>
      <x:c r="R41" s="688" t="s">
        <x:v>611</x:v>
      </x:c>
      <x:c r="S41" s="686" t="s">
        <x:v>117</x:v>
      </x:c>
      <x:c r="T41" s="712" t="s">
        <x:v>117</x:v>
      </x:c>
      <x:c r="U41" s="685" t="s">
        <x:v>611</x:v>
      </x:c>
      <x:c r="V41" s="688" t="s">
        <x:v>117</x:v>
      </x:c>
      <x:c r="W41" s="683" t="s">
        <x:v>611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 t="s">
        <x:v>611</x:v>
      </x:c>
      <x:c r="D42" s="681" t="s">
        <x:v>123</x:v>
      </x:c>
      <x:c r="E42" s="682" t="s">
        <x:v>123</x:v>
      </x:c>
      <x:c r="F42" s="682" t="s">
        <x:v>611</x:v>
      </x:c>
      <x:c r="G42" s="685" t="s">
        <x:v>611</x:v>
      </x:c>
      <x:c r="H42" s="683" t="s">
        <x:v>117</x:v>
      </x:c>
      <x:c r="I42" s="685" t="s">
        <x:v>611</x:v>
      </x:c>
      <x:c r="J42" s="683" t="s">
        <x:v>611</x:v>
      </x:c>
      <x:c r="K42" s="685" t="s">
        <x:v>123</x:v>
      </x:c>
      <x:c r="L42" s="683" t="s">
        <x:v>123</x:v>
      </x:c>
      <x:c r="M42" s="685" t="s">
        <x:v>611</x:v>
      </x:c>
      <x:c r="N42" s="683" t="s">
        <x:v>117</x:v>
      </x:c>
      <x:c r="O42" s="685" t="s">
        <x:v>123</x:v>
      </x:c>
      <x:c r="P42" s="683" t="s">
        <x:v>611</x:v>
      </x:c>
      <x:c r="Q42" s="688" t="s">
        <x:v>123</x:v>
      </x:c>
      <x:c r="R42" s="688" t="s">
        <x:v>611</x:v>
      </x:c>
      <x:c r="S42" s="686" t="s">
        <x:v>117</x:v>
      </x:c>
      <x:c r="T42" s="712" t="s">
        <x:v>117</x:v>
      </x:c>
      <x:c r="U42" s="685" t="s">
        <x:v>611</x:v>
      </x:c>
      <x:c r="V42" s="688" t="s">
        <x:v>117</x:v>
      </x:c>
      <x:c r="W42" s="683" t="s">
        <x:v>611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 t="s">
        <x:v>611</x:v>
      </x:c>
      <x:c r="D43" s="692" t="s">
        <x:v>123</x:v>
      </x:c>
      <x:c r="E43" s="693" t="s">
        <x:v>123</x:v>
      </x:c>
      <x:c r="F43" s="693" t="s">
        <x:v>611</x:v>
      </x:c>
      <x:c r="G43" s="696" t="s">
        <x:v>611</x:v>
      </x:c>
      <x:c r="H43" s="694" t="s">
        <x:v>117</x:v>
      </x:c>
      <x:c r="I43" s="696" t="s">
        <x:v>611</x:v>
      </x:c>
      <x:c r="J43" s="694" t="s">
        <x:v>611</x:v>
      </x:c>
      <x:c r="K43" s="696" t="s">
        <x:v>123</x:v>
      </x:c>
      <x:c r="L43" s="694" t="s">
        <x:v>123</x:v>
      </x:c>
      <x:c r="M43" s="696" t="s">
        <x:v>611</x:v>
      </x:c>
      <x:c r="N43" s="694" t="s">
        <x:v>117</x:v>
      </x:c>
      <x:c r="O43" s="696" t="s">
        <x:v>123</x:v>
      </x:c>
      <x:c r="P43" s="694" t="s">
        <x:v>611</x:v>
      </x:c>
      <x:c r="Q43" s="699" t="s">
        <x:v>123</x:v>
      </x:c>
      <x:c r="R43" s="699" t="s">
        <x:v>611</x:v>
      </x:c>
      <x:c r="S43" s="697" t="s">
        <x:v>117</x:v>
      </x:c>
      <x:c r="T43" s="727" t="s">
        <x:v>117</x:v>
      </x:c>
      <x:c r="U43" s="696" t="s">
        <x:v>611</x:v>
      </x:c>
      <x:c r="V43" s="699" t="s">
        <x:v>117</x:v>
      </x:c>
      <x:c r="W43" s="694" t="s">
        <x:v>611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2.6498544433</x:v>
      </x:c>
      <x:c r="D44" s="703" t="s">
        <x:v>123</x:v>
      </x:c>
      <x:c r="E44" s="704" t="s">
        <x:v>679</x:v>
      </x:c>
      <x:c r="F44" s="704">
        <x:v>3.8985078371</x:v>
      </x:c>
      <x:c r="G44" s="707">
        <x:v>2.6498544433</x:v>
      </x:c>
      <x:c r="H44" s="729">
        <x:v>                   0</x:v>
      </x:c>
      <x:c r="I44" s="707" t="s">
        <x:v>679</x:v>
      </x:c>
      <x:c r="J44" s="706" t="s">
        <x:v>123</x:v>
      </x:c>
      <x:c r="K44" s="707" t="s">
        <x:v>679</x:v>
      </x:c>
      <x:c r="L44" s="705">
        <x:v>14.074595355</x:v>
      </x:c>
      <x:c r="M44" s="707" t="s">
        <x:v>679</x:v>
      </x:c>
      <x:c r="N44" s="705" t="s">
        <x:v>679</x:v>
      </x:c>
      <x:c r="O44" s="707" t="s">
        <x:v>123</x:v>
      </x:c>
      <x:c r="P44" s="705" t="s">
        <x:v>679</x:v>
      </x:c>
      <x:c r="Q44" s="730">
        <x:v>3.4410937434</x:v>
      </x:c>
      <x:c r="R44" s="730">
        <x:v>1.9447643072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 t="s">
        <x:v>679</x:v>
      </x:c>
      <x:c r="D45" s="681" t="s">
        <x:v>123</x:v>
      </x:c>
      <x:c r="E45" s="688" t="s">
        <x:v>123</x:v>
      </x:c>
      <x:c r="F45" s="682" t="s">
        <x:v>123</x:v>
      </x:c>
      <x:c r="G45" s="681" t="s">
        <x:v>679</x:v>
      </x:c>
      <x:c r="H45" s="683" t="s">
        <x:v>611</x:v>
      </x:c>
      <x:c r="I45" s="685" t="s">
        <x:v>679</x:v>
      </x:c>
      <x:c r="J45" s="683" t="s">
        <x:v>123</x:v>
      </x:c>
      <x:c r="K45" s="685" t="s">
        <x:v>117</x:v>
      </x:c>
      <x:c r="L45" s="683" t="s">
        <x:v>611</x:v>
      </x:c>
      <x:c r="M45" s="685" t="s">
        <x:v>679</x:v>
      </x:c>
      <x:c r="N45" s="683" t="s">
        <x:v>123</x:v>
      </x:c>
      <x:c r="O45" s="685" t="s">
        <x:v>123</x:v>
      </x:c>
      <x:c r="P45" s="683" t="s">
        <x:v>123</x:v>
      </x:c>
      <x:c r="Q45" s="688" t="s">
        <x:v>123</x:v>
      </x:c>
      <x:c r="R45" s="688" t="s">
        <x:v>123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18.495497501</x:v>
      </x:c>
      <x:c r="D46" s="804" t="s">
        <x:v>123</x:v>
      </x:c>
      <x:c r="E46" s="738" t="s">
        <x:v>123</x:v>
      </x:c>
      <x:c r="F46" s="739" t="s">
        <x:v>123</x:v>
      </x:c>
      <x:c r="G46" s="740">
        <x:v>22.640690263</x:v>
      </x:c>
      <x:c r="H46" s="741" t="s">
        <x:v>611</x:v>
      </x:c>
      <x:c r="I46" s="740" t="s">
        <x:v>679</x:v>
      </x:c>
      <x:c r="J46" s="741" t="s">
        <x:v>123</x:v>
      </x:c>
      <x:c r="K46" s="740" t="s">
        <x:v>117</x:v>
      </x:c>
      <x:c r="L46" s="741" t="s">
        <x:v>611</x:v>
      </x:c>
      <x:c r="M46" s="740" t="s">
        <x:v>679</x:v>
      </x:c>
      <x:c r="N46" s="741" t="s">
        <x:v>123</x:v>
      </x:c>
      <x:c r="O46" s="740" t="s">
        <x:v>123</x:v>
      </x:c>
      <x:c r="P46" s="741" t="s">
        <x:v>123</x:v>
      </x:c>
      <x:c r="Q46" s="742" t="s">
        <x:v>123</x:v>
      </x:c>
      <x:c r="R46" s="742" t="s">
        <x:v>123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1.4518374487</x:v>
      </x:c>
      <x:c r="D12" s="681">
        <x:v>2.03241866</x:v>
      </x:c>
      <x:c r="E12" s="682">
        <x:v>1.7479874412</x:v>
      </x:c>
      <x:c r="F12" s="682">
        <x:v>0.5643000258</x:v>
      </x:c>
      <x:c r="G12" s="681">
        <x:v>1.3768022953</x:v>
      </x:c>
      <x:c r="H12" s="683" t="s">
        <x:v>117</x:v>
      </x:c>
      <x:c r="I12" s="681">
        <x:v>1.3892427713</x:v>
      </x:c>
      <x:c r="J12" s="684">
        <x:v>3.2145401176</x:v>
      </x:c>
      <x:c r="K12" s="681">
        <x:v>2.2383406792</x:v>
      </x:c>
      <x:c r="L12" s="684">
        <x:v>1.0249649606</x:v>
      </x:c>
      <x:c r="M12" s="681">
        <x:v>1.2384710577</x:v>
      </x:c>
      <x:c r="N12" s="684">
        <x:v>2.6194779723</x:v>
      </x:c>
      <x:c r="O12" s="685">
        <x:v>1.4641721984</x:v>
      </x:c>
      <x:c r="P12" s="684">
        <x:v>1.4502814796</x:v>
      </x:c>
      <x:c r="Q12" s="682">
        <x:v>1.2379708823</x:v>
      </x:c>
      <x:c r="R12" s="682">
        <x:v>1.6204225085</x:v>
      </x:c>
      <x:c r="S12" s="686" t="s">
        <x:v>117</x:v>
      </x:c>
      <x:c r="T12" s="687" t="s">
        <x:v>117</x:v>
      </x:c>
      <x:c r="U12" s="688">
        <x:v>1.3760892595</x:v>
      </x:c>
      <x:c r="V12" s="688">
        <x:v>2.9963944174</x:v>
      </x:c>
      <x:c r="W12" s="683">
        <x:v>0.1893790574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1.4703484215</x:v>
      </x:c>
      <x:c r="D13" s="681">
        <x:v>2.0969606165</x:v>
      </x:c>
      <x:c r="E13" s="682">
        <x:v>0.4784180463</x:v>
      </x:c>
      <x:c r="F13" s="682">
        <x:v>1.701390596</x:v>
      </x:c>
      <x:c r="G13" s="681">
        <x:v>1.6876743871</x:v>
      </x:c>
      <x:c r="H13" s="684" t="s">
        <x:v>117</x:v>
      </x:c>
      <x:c r="I13" s="682">
        <x:v>1.4881403644</x:v>
      </x:c>
      <x:c r="J13" s="684">
        <x:v>0.9693169198</x:v>
      </x:c>
      <x:c r="K13" s="681">
        <x:v>-1.333682678</x:v>
      </x:c>
      <x:c r="L13" s="684">
        <x:v>1.2793965041</x:v>
      </x:c>
      <x:c r="M13" s="682">
        <x:v>0.8753262348</x:v>
      </x:c>
      <x:c r="N13" s="684">
        <x:v>4.649120202</x:v>
      </x:c>
      <x:c r="O13" s="685">
        <x:v>-0.684885818</x:v>
      </x:c>
      <x:c r="P13" s="684">
        <x:v>1.741878778</x:v>
      </x:c>
      <x:c r="Q13" s="682">
        <x:v>2.1724717837</x:v>
      </x:c>
      <x:c r="R13" s="682">
        <x:v>0.9171650788</x:v>
      </x:c>
      <x:c r="S13" s="686" t="s">
        <x:v>117</x:v>
      </x:c>
      <x:c r="T13" s="687" t="s">
        <x:v>117</x:v>
      </x:c>
      <x:c r="U13" s="688">
        <x:v>1.1458518829</x:v>
      </x:c>
      <x:c r="V13" s="688">
        <x:v>1.2467073788</x:v>
      </x:c>
      <x:c r="W13" s="684">
        <x:v>1.8755237808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0.0879947371</x:v>
      </x:c>
      <x:c r="D14" s="692">
        <x:v>0.8635523965</x:v>
      </x:c>
      <x:c r="E14" s="693">
        <x:v>-0.597402644</x:v>
      </x:c>
      <x:c r="F14" s="693">
        <x:v>-0.038395575</x:v>
      </x:c>
      <x:c r="G14" s="692">
        <x:v>0.1270576984</x:v>
      </x:c>
      <x:c r="H14" s="694" t="s">
        <x:v>117</x:v>
      </x:c>
      <x:c r="I14" s="692">
        <x:v>0.0260346316</x:v>
      </x:c>
      <x:c r="J14" s="695">
        <x:v>1.8328274899</x:v>
      </x:c>
      <x:c r="K14" s="692">
        <x:v>0.1095124456</x:v>
      </x:c>
      <x:c r="L14" s="695">
        <x:v>-0.281217834</x:v>
      </x:c>
      <x:c r="M14" s="692">
        <x:v>-0.13447778</x:v>
      </x:c>
      <x:c r="N14" s="695">
        <x:v>1.6000374609</x:v>
      </x:c>
      <x:c r="O14" s="696">
        <x:v>-0.464340615</x:v>
      </x:c>
      <x:c r="P14" s="695">
        <x:v>0.1576691754</x:v>
      </x:c>
      <x:c r="Q14" s="692">
        <x:v>0.2922614744</x:v>
      </x:c>
      <x:c r="R14" s="693">
        <x:v>-0.072941307</x:v>
      </x:c>
      <x:c r="S14" s="697" t="s">
        <x:v>117</x:v>
      </x:c>
      <x:c r="T14" s="698" t="s">
        <x:v>117</x:v>
      </x:c>
      <x:c r="U14" s="699">
        <x:v>-0.058269505</x:v>
      </x:c>
      <x:c r="V14" s="699">
        <x:v>0.0325406308</x:v>
      </x:c>
      <x:c r="W14" s="694">
        <x:v>-0.207882183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0.8528112753</x:v>
      </x:c>
      <x:c r="D15" s="703">
        <x:v>0.8608078409</x:v>
      </x:c>
      <x:c r="E15" s="704">
        <x:v>0.8239964181</x:v>
      </x:c>
      <x:c r="F15" s="704">
        <x:v>0.8830423088</x:v>
      </x:c>
      <x:c r="G15" s="703">
        <x:v>0.7919255358</x:v>
      </x:c>
      <x:c r="H15" s="705" t="s">
        <x:v>123</x:v>
      </x:c>
      <x:c r="I15" s="703">
        <x:v>1.0199451876</x:v>
      </x:c>
      <x:c r="J15" s="706">
        <x:v>-1.993549157</x:v>
      </x:c>
      <x:c r="K15" s="703">
        <x:v>0.2696114523</x:v>
      </x:c>
      <x:c r="L15" s="706">
        <x:v>0.9448524498</x:v>
      </x:c>
      <x:c r="M15" s="703">
        <x:v>0.755380571</x:v>
      </x:c>
      <x:c r="N15" s="706">
        <x:v>1.3190497558</x:v>
      </x:c>
      <x:c r="O15" s="707">
        <x:v>-0.50551786</x:v>
      </x:c>
      <x:c r="P15" s="706">
        <x:v>1.0085165747</x:v>
      </x:c>
      <x:c r="Q15" s="704">
        <x:v>0.9742415275</x:v>
      </x:c>
      <x:c r="R15" s="704">
        <x:v>0.7569680224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-0.671233949</x:v>
      </x:c>
      <x:c r="D16" s="681">
        <x:v>-1.729473265</x:v>
      </x:c>
      <x:c r="E16" s="682">
        <x:v>-0.305242073</x:v>
      </x:c>
      <x:c r="F16" s="684">
        <x:v>0.0023958246</x:v>
      </x:c>
      <x:c r="G16" s="682">
        <x:v>-0.593599247</x:v>
      </x:c>
      <x:c r="H16" s="684">
        <x:v>-1.282026772</x:v>
      </x:c>
      <x:c r="I16" s="682">
        <x:v>-0.313097311</x:v>
      </x:c>
      <x:c r="J16" s="684">
        <x:v>-8.892210726</x:v>
      </x:c>
      <x:c r="K16" s="682">
        <x:v>-0.163383897</x:v>
      </x:c>
      <x:c r="L16" s="684">
        <x:v>-0.425045954</x:v>
      </x:c>
      <x:c r="M16" s="682">
        <x:v>-0.838736541</x:v>
      </x:c>
      <x:c r="N16" s="682">
        <x:v>0.7289963846</x:v>
      </x:c>
      <x:c r="O16" s="685">
        <x:v>-1.604996925</x:v>
      </x:c>
      <x:c r="P16" s="684">
        <x:v>-0.42927598</x:v>
      </x:c>
      <x:c r="Q16" s="682">
        <x:v>-0.776241489</x:v>
      </x:c>
      <x:c r="R16" s="682">
        <x:v>-0.57879068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5.6909922509</x:v>
      </x:c>
      <x:c r="D17" s="681">
        <x:v>4.1598447593</x:v>
      </x:c>
      <x:c r="E17" s="682">
        <x:v>7.2786540098</x:v>
      </x:c>
      <x:c r="F17" s="719">
        <x:v>5.5215121935</x:v>
      </x:c>
      <x:c r="G17" s="682">
        <x:v>5.9190130173</x:v>
      </x:c>
      <x:c r="H17" s="719">
        <x:v>4.9883302231</x:v>
      </x:c>
      <x:c r="I17" s="682">
        <x:v>5.9358091892</x:v>
      </x:c>
      <x:c r="J17" s="719">
        <x:v>0.0712534346</x:v>
      </x:c>
      <x:c r="K17" s="682">
        <x:v>6.2528664393</x:v>
      </x:c>
      <x:c r="L17" s="719">
        <x:v>5.2204904373</x:v>
      </x:c>
      <x:c r="M17" s="682">
        <x:v>5.4952495627</x:v>
      </x:c>
      <x:c r="N17" s="682">
        <x:v>7.2917431273</x:v>
      </x:c>
      <x:c r="O17" s="685">
        <x:v>3.8981936741</x:v>
      </x:c>
      <x:c r="P17" s="684">
        <x:v>5.974841992</x:v>
      </x:c>
      <x:c r="Q17" s="682">
        <x:v>4.0995464995</x:v>
      </x:c>
      <x:c r="R17" s="682">
        <x:v>7.0920197181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611</x:v>
      </x:c>
      <x:c r="D19" s="681" t="s">
        <x:v>123</x:v>
      </x:c>
      <x:c r="E19" s="726" t="s">
        <x:v>123</x:v>
      </x:c>
      <x:c r="F19" s="682" t="s">
        <x:v>611</x:v>
      </x:c>
      <x:c r="G19" s="685" t="s">
        <x:v>611</x:v>
      </x:c>
      <x:c r="H19" s="683" t="s">
        <x:v>117</x:v>
      </x:c>
      <x:c r="I19" s="685" t="s">
        <x:v>611</x:v>
      </x:c>
      <x:c r="J19" s="683" t="s">
        <x:v>611</x:v>
      </x:c>
      <x:c r="K19" s="685" t="s">
        <x:v>123</x:v>
      </x:c>
      <x:c r="L19" s="683" t="s">
        <x:v>123</x:v>
      </x:c>
      <x:c r="M19" s="685" t="s">
        <x:v>611</x:v>
      </x:c>
      <x:c r="N19" s="683" t="s">
        <x:v>117</x:v>
      </x:c>
      <x:c r="O19" s="685" t="s">
        <x:v>123</x:v>
      </x:c>
      <x:c r="P19" s="683" t="s">
        <x:v>611</x:v>
      </x:c>
      <x:c r="Q19" s="688" t="s">
        <x:v>123</x:v>
      </x:c>
      <x:c r="R19" s="688" t="s">
        <x:v>611</x:v>
      </x:c>
      <x:c r="S19" s="686" t="s">
        <x:v>117</x:v>
      </x:c>
      <x:c r="T19" s="712" t="s">
        <x:v>117</x:v>
      </x:c>
      <x:c r="U19" s="685" t="s">
        <x:v>611</x:v>
      </x:c>
      <x:c r="V19" s="688" t="s">
        <x:v>117</x:v>
      </x:c>
      <x:c r="W19" s="683" t="s">
        <x:v>611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611</x:v>
      </x:c>
      <x:c r="D20" s="681" t="s">
        <x:v>123</x:v>
      </x:c>
      <x:c r="E20" s="682" t="s">
        <x:v>123</x:v>
      </x:c>
      <x:c r="F20" s="682" t="s">
        <x:v>611</x:v>
      </x:c>
      <x:c r="G20" s="685" t="s">
        <x:v>611</x:v>
      </x:c>
      <x:c r="H20" s="683" t="s">
        <x:v>117</x:v>
      </x:c>
      <x:c r="I20" s="685" t="s">
        <x:v>611</x:v>
      </x:c>
      <x:c r="J20" s="683" t="s">
        <x:v>611</x:v>
      </x:c>
      <x:c r="K20" s="685" t="s">
        <x:v>123</x:v>
      </x:c>
      <x:c r="L20" s="683" t="s">
        <x:v>123</x:v>
      </x:c>
      <x:c r="M20" s="685" t="s">
        <x:v>611</x:v>
      </x:c>
      <x:c r="N20" s="683" t="s">
        <x:v>117</x:v>
      </x:c>
      <x:c r="O20" s="685" t="s">
        <x:v>123</x:v>
      </x:c>
      <x:c r="P20" s="683" t="s">
        <x:v>611</x:v>
      </x:c>
      <x:c r="Q20" s="688" t="s">
        <x:v>123</x:v>
      </x:c>
      <x:c r="R20" s="688" t="s">
        <x:v>611</x:v>
      </x:c>
      <x:c r="S20" s="686" t="s">
        <x:v>117</x:v>
      </x:c>
      <x:c r="T20" s="712" t="s">
        <x:v>117</x:v>
      </x:c>
      <x:c r="U20" s="685" t="s">
        <x:v>611</x:v>
      </x:c>
      <x:c r="V20" s="688" t="s">
        <x:v>117</x:v>
      </x:c>
      <x:c r="W20" s="683" t="s">
        <x:v>611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611</x:v>
      </x:c>
      <x:c r="D21" s="692" t="s">
        <x:v>123</x:v>
      </x:c>
      <x:c r="E21" s="693" t="s">
        <x:v>123</x:v>
      </x:c>
      <x:c r="F21" s="693" t="s">
        <x:v>611</x:v>
      </x:c>
      <x:c r="G21" s="696" t="s">
        <x:v>611</x:v>
      </x:c>
      <x:c r="H21" s="694" t="s">
        <x:v>117</x:v>
      </x:c>
      <x:c r="I21" s="696" t="s">
        <x:v>611</x:v>
      </x:c>
      <x:c r="J21" s="694" t="s">
        <x:v>611</x:v>
      </x:c>
      <x:c r="K21" s="696" t="s">
        <x:v>123</x:v>
      </x:c>
      <x:c r="L21" s="694" t="s">
        <x:v>123</x:v>
      </x:c>
      <x:c r="M21" s="696" t="s">
        <x:v>611</x:v>
      </x:c>
      <x:c r="N21" s="694" t="s">
        <x:v>117</x:v>
      </x:c>
      <x:c r="O21" s="696" t="s">
        <x:v>123</x:v>
      </x:c>
      <x:c r="P21" s="694" t="s">
        <x:v>611</x:v>
      </x:c>
      <x:c r="Q21" s="699" t="s">
        <x:v>123</x:v>
      </x:c>
      <x:c r="R21" s="699" t="s">
        <x:v>611</x:v>
      </x:c>
      <x:c r="S21" s="697" t="s">
        <x:v>117</x:v>
      </x:c>
      <x:c r="T21" s="727" t="s">
        <x:v>117</x:v>
      </x:c>
      <x:c r="U21" s="696" t="s">
        <x:v>611</x:v>
      </x:c>
      <x:c r="V21" s="699" t="s">
        <x:v>117</x:v>
      </x:c>
      <x:c r="W21" s="694" t="s">
        <x:v>611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18.278771577</x:v>
      </x:c>
      <x:c r="D22" s="703" t="s">
        <x:v>123</x:v>
      </x:c>
      <x:c r="E22" s="704" t="s">
        <x:v>679</x:v>
      </x:c>
      <x:c r="F22" s="704">
        <x:v>16.262631699</x:v>
      </x:c>
      <x:c r="G22" s="707">
        <x:v>18.278771577</x:v>
      </x:c>
      <x:c r="H22" s="729">
        <x:v>                   0</x:v>
      </x:c>
      <x:c r="I22" s="707" t="s">
        <x:v>679</x:v>
      </x:c>
      <x:c r="J22" s="706" t="s">
        <x:v>123</x:v>
      </x:c>
      <x:c r="K22" s="707" t="s">
        <x:v>679</x:v>
      </x:c>
      <x:c r="L22" s="705">
        <x:v>10.109413223</x:v>
      </x:c>
      <x:c r="M22" s="707" t="s">
        <x:v>679</x:v>
      </x:c>
      <x:c r="N22" s="705" t="s">
        <x:v>679</x:v>
      </x:c>
      <x:c r="O22" s="707" t="s">
        <x:v>123</x:v>
      </x:c>
      <x:c r="P22" s="705" t="s">
        <x:v>679</x:v>
      </x:c>
      <x:c r="Q22" s="730">
        <x:v>20.660393052</x:v>
      </x:c>
      <x:c r="R22" s="730">
        <x:v>15.620488841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 t="s">
        <x:v>679</x:v>
      </x:c>
      <x:c r="D23" s="681" t="s">
        <x:v>123</x:v>
      </x:c>
      <x:c r="E23" s="688" t="s">
        <x:v>123</x:v>
      </x:c>
      <x:c r="F23" s="682" t="s">
        <x:v>123</x:v>
      </x:c>
      <x:c r="G23" s="681" t="s">
        <x:v>679</x:v>
      </x:c>
      <x:c r="H23" s="683" t="s">
        <x:v>611</x:v>
      </x:c>
      <x:c r="I23" s="685" t="s">
        <x:v>679</x:v>
      </x:c>
      <x:c r="J23" s="683" t="s">
        <x:v>123</x:v>
      </x:c>
      <x:c r="K23" s="685" t="s">
        <x:v>117</x:v>
      </x:c>
      <x:c r="L23" s="683" t="s">
        <x:v>611</x:v>
      </x:c>
      <x:c r="M23" s="685" t="s">
        <x:v>679</x:v>
      </x:c>
      <x:c r="N23" s="683" t="s">
        <x:v>123</x:v>
      </x:c>
      <x:c r="O23" s="685" t="s">
        <x:v>123</x:v>
      </x:c>
      <x:c r="P23" s="683" t="s">
        <x:v>123</x:v>
      </x:c>
      <x:c r="Q23" s="688" t="s">
        <x:v>123</x:v>
      </x:c>
      <x:c r="R23" s="688" t="s">
        <x:v>123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10.412354683</x:v>
      </x:c>
      <x:c r="D24" s="804" t="s">
        <x:v>123</x:v>
      </x:c>
      <x:c r="E24" s="738" t="s">
        <x:v>123</x:v>
      </x:c>
      <x:c r="F24" s="739" t="s">
        <x:v>123</x:v>
      </x:c>
      <x:c r="G24" s="740">
        <x:v>4.7348212255</x:v>
      </x:c>
      <x:c r="H24" s="741" t="s">
        <x:v>611</x:v>
      </x:c>
      <x:c r="I24" s="740" t="s">
        <x:v>679</x:v>
      </x:c>
      <x:c r="J24" s="741" t="s">
        <x:v>123</x:v>
      </x:c>
      <x:c r="K24" s="740" t="s">
        <x:v>117</x:v>
      </x:c>
      <x:c r="L24" s="741" t="s">
        <x:v>611</x:v>
      </x:c>
      <x:c r="M24" s="740" t="s">
        <x:v>679</x:v>
      </x:c>
      <x:c r="N24" s="741" t="s">
        <x:v>123</x:v>
      </x:c>
      <x:c r="O24" s="740" t="s">
        <x:v>123</x:v>
      </x:c>
      <x:c r="P24" s="741" t="s">
        <x:v>123</x:v>
      </x:c>
      <x:c r="Q24" s="742" t="s">
        <x:v>123</x:v>
      </x:c>
      <x:c r="R24" s="742" t="s">
        <x:v>123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4.0919452975</x:v>
      </x:c>
      <x:c r="D12" s="359">
        <x:v>3.2426908798</x:v>
      </x:c>
      <x:c r="E12" s="83">
        <x:v>2.9063141863</x:v>
      </x:c>
      <x:c r="F12" s="83">
        <x:v>0.9254492701</x:v>
      </x:c>
      <x:c r="G12" s="359">
        <x:v>3.8875956729</x:v>
      </x:c>
      <x:c r="H12" s="81" t="s">
        <x:v>117</x:v>
      </x:c>
      <x:c r="I12" s="359">
        <x:v>3.8313810309</x:v>
      </x:c>
      <x:c r="J12" s="84">
        <x:v>1.7673519705</x:v>
      </x:c>
      <x:c r="K12" s="359">
        <x:v>2.0305775866</x:v>
      </x:c>
      <x:c r="L12" s="84">
        <x:v>2.4674691984</x:v>
      </x:c>
      <x:c r="M12" s="359">
        <x:v>3.2702874558</x:v>
      </x:c>
      <x:c r="N12" s="84">
        <x:v>2.6810468458</x:v>
      </x:c>
      <x:c r="O12" s="360">
        <x:v>1.3537011537</x:v>
      </x:c>
      <x:c r="P12" s="84">
        <x:v>3.8621037989</x:v>
      </x:c>
      <x:c r="Q12" s="83">
        <x:v>2.2442994906</x:v>
      </x:c>
      <x:c r="R12" s="83">
        <x:v>3.5036759496</x:v>
      </x:c>
      <x:c r="S12" s="361" t="s">
        <x:v>117</x:v>
      </x:c>
      <x:c r="T12" s="362" t="s">
        <x:v>117</x:v>
      </x:c>
      <x:c r="U12" s="80">
        <x:v>3.596881613</x:v>
      </x:c>
      <x:c r="V12" s="80">
        <x:v>1.5307069975</x:v>
      </x:c>
      <x:c r="W12" s="81">
        <x:v>0.18104403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3.0033161851</x:v>
      </x:c>
      <x:c r="D13" s="359">
        <x:v>2.4064876272</x:v>
      </x:c>
      <x:c r="E13" s="83">
        <x:v>0.5655002804</x:v>
      </x:c>
      <x:c r="F13" s="83">
        <x:v>2.0732902021</x:v>
      </x:c>
      <x:c r="G13" s="359">
        <x:v>3.438897678</x:v>
      </x:c>
      <x:c r="H13" s="84" t="s">
        <x:v>117</x:v>
      </x:c>
      <x:c r="I13" s="83">
        <x:v>2.9714604902</x:v>
      </x:c>
      <x:c r="J13" s="84">
        <x:v>0.3866105573</x:v>
      </x:c>
      <x:c r="K13" s="359">
        <x:v>-0.863917193</x:v>
      </x:c>
      <x:c r="L13" s="84">
        <x:v>2.2017062261</x:v>
      </x:c>
      <x:c r="M13" s="83">
        <x:v>1.6233947118</x:v>
      </x:c>
      <x:c r="N13" s="84">
        <x:v>3.8180698793</x:v>
      </x:c>
      <x:c r="O13" s="360">
        <x:v>-0.457266781</x:v>
      </x:c>
      <x:c r="P13" s="84">
        <x:v>3.3635387745</x:v>
      </x:c>
      <x:c r="Q13" s="83">
        <x:v>2.9493757134</x:v>
      </x:c>
      <x:c r="R13" s="83">
        <x:v>1.3995115045</x:v>
      </x:c>
      <x:c r="S13" s="361" t="s">
        <x:v>117</x:v>
      </x:c>
      <x:c r="T13" s="362" t="s">
        <x:v>117</x:v>
      </x:c>
      <x:c r="U13" s="80">
        <x:v>2.1385853906</x:v>
      </x:c>
      <x:c r="V13" s="80">
        <x:v>0.4630584549</x:v>
      </x:c>
      <x:c r="W13" s="84">
        <x:v>1.4383623019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0.2074721213</x:v>
      </x:c>
      <x:c r="D14" s="363">
        <x:v>1.1501864849</x:v>
      </x:c>
      <x:c r="E14" s="125">
        <x:v>-0.815852136</x:v>
      </x:c>
      <x:c r="F14" s="125">
        <x:v>-0.053716257</x:v>
      </x:c>
      <x:c r="G14" s="363">
        <x:v>0.2994026419</x:v>
      </x:c>
      <x:c r="H14" s="126" t="s">
        <x:v>117</x:v>
      </x:c>
      <x:c r="I14" s="363">
        <x:v>0.0602871166</x:v>
      </x:c>
      <x:c r="J14" s="127">
        <x:v>0.8253646069</x:v>
      </x:c>
      <x:c r="K14" s="363">
        <x:v>0.0837003477</x:v>
      </x:c>
      <x:c r="L14" s="127">
        <x:v>-0.561412979</x:v>
      </x:c>
      <x:c r="M14" s="363">
        <x:v>-0.291433393</x:v>
      </x:c>
      <x:c r="N14" s="127">
        <x:v>1.4548052531</x:v>
      </x:c>
      <x:c r="O14" s="364">
        <x:v>-0.359101934</x:v>
      </x:c>
      <x:c r="P14" s="127">
        <x:v>0.3512579355</x:v>
      </x:c>
      <x:c r="Q14" s="363">
        <x:v>0.467099714</x:v>
      </x:c>
      <x:c r="R14" s="125">
        <x:v>-0.126693751</x:v>
      </x:c>
      <x:c r="S14" s="365" t="s">
        <x:v>117</x:v>
      </x:c>
      <x:c r="T14" s="366" t="s">
        <x:v>117</x:v>
      </x:c>
      <x:c r="U14" s="96">
        <x:v>-0.125949052</x:v>
      </x:c>
      <x:c r="V14" s="96">
        <x:v>0.0143713612</x:v>
      </x:c>
      <x:c r="W14" s="126">
        <x:v>-0.178172279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3.9492724686</x:v>
      </x:c>
      <x:c r="D15" s="367">
        <x:v>2.3662975639</x:v>
      </x:c>
      <x:c r="E15" s="128">
        <x:v>2.1731508302</x:v>
      </x:c>
      <x:c r="F15" s="128">
        <x:v>2.3840208589</x:v>
      </x:c>
      <x:c r="G15" s="367">
        <x:v>3.8199920509</x:v>
      </x:c>
      <x:c r="H15" s="129" t="s">
        <x:v>123</x:v>
      </x:c>
      <x:c r="I15" s="367">
        <x:v>5.0828620045</x:v>
      </x:c>
      <x:c r="J15" s="368">
        <x:v>-1.465536829</x:v>
      </x:c>
      <x:c r="K15" s="367">
        <x:v>0.4160504926</x:v>
      </x:c>
      <x:c r="L15" s="368">
        <x:v>4.6966260939</x:v>
      </x:c>
      <x:c r="M15" s="367">
        <x:v>3.4112265695</x:v>
      </x:c>
      <x:c r="N15" s="368">
        <x:v>1.7885059977</x:v>
      </x:c>
      <x:c r="O15" s="369">
        <x:v>-0.637176683</x:v>
      </x:c>
      <x:c r="P15" s="368">
        <x:v>4.5336668068</x:v>
      </x:c>
      <x:c r="Q15" s="128">
        <x:v>2.920682205</x:v>
      </x:c>
      <x:c r="R15" s="128">
        <x:v>2.7122469119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-2.296448113</x:v>
      </x:c>
      <x:c r="D16" s="359">
        <x:v>-3.228748263</x:v>
      </x:c>
      <x:c r="E16" s="83">
        <x:v>-0.626653673</x:v>
      </x:c>
      <x:c r="F16" s="84">
        <x:v>0.0050203212</x:v>
      </x:c>
      <x:c r="G16" s="83">
        <x:v>-1.952215836</x:v>
      </x:c>
      <x:c r="H16" s="84">
        <x:v>-1.521087548</x:v>
      </x:c>
      <x:c r="I16" s="83">
        <x:v>-1.059354384</x:v>
      </x:c>
      <x:c r="J16" s="84">
        <x:v>-5.416138497</x:v>
      </x:c>
      <x:c r="K16" s="83">
        <x:v>-0.199081992</x:v>
      </x:c>
      <x:c r="L16" s="84">
        <x:v>-1.350053053</x:v>
      </x:c>
      <x:c r="M16" s="83">
        <x:v>-2.83799224</x:v>
      </x:c>
      <x:c r="N16" s="83">
        <x:v>0.6115230984</x:v>
      </x:c>
      <x:c r="O16" s="360">
        <x:v>-1.827285956</x:v>
      </x:c>
      <x:c r="P16" s="84">
        <x:v>-1.398466212</x:v>
      </x:c>
      <x:c r="Q16" s="83">
        <x:v>-1.634515989</x:v>
      </x:c>
      <x:c r="R16" s="83">
        <x:v>-1.612768246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11.44854481</x:v>
      </x:c>
      <x:c r="D17" s="359">
        <x:v>4.7957470912</x:v>
      </x:c>
      <x:c r="E17" s="83">
        <x:v>8.6574113368</x:v>
      </x:c>
      <x:c r="F17" s="373">
        <x:v>6.5067756602</x:v>
      </x:c>
      <x:c r="G17" s="83">
        <x:v>11.460137827</x:v>
      </x:c>
      <x:c r="H17" s="373">
        <x:v>3.9160197121</x:v>
      </x:c>
      <x:c r="I17" s="83">
        <x:v>11.532677706</x:v>
      </x:c>
      <x:c r="J17" s="373">
        <x:v>0.0328964072</x:v>
      </x:c>
      <x:c r="K17" s="83">
        <x:v>4.2778405393</x:v>
      </x:c>
      <x:c r="L17" s="373">
        <x:v>9.587551059</x:v>
      </x:c>
      <x:c r="M17" s="83">
        <x:v>10.597832545</x:v>
      </x:c>
      <x:c r="N17" s="83">
        <x:v>4.1299730786</x:v>
      </x:c>
      <x:c r="O17" s="360">
        <x:v>2.8902223391</x:v>
      </x:c>
      <x:c r="P17" s="84">
        <x:v>11.173738912</x:v>
      </x:c>
      <x:c r="Q17" s="83">
        <x:v>5.684387017</x:v>
      </x:c>
      <x:c r="R17" s="83">
        <x:v>10.344504658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611</x:v>
      </x:c>
      <x:c r="D19" s="359" t="s">
        <x:v>123</x:v>
      </x:c>
      <x:c r="E19" s="374" t="s">
        <x:v>123</x:v>
      </x:c>
      <x:c r="F19" s="83" t="s">
        <x:v>611</x:v>
      </x:c>
      <x:c r="G19" s="360" t="s">
        <x:v>611</x:v>
      </x:c>
      <x:c r="H19" s="81" t="s">
        <x:v>117</x:v>
      </x:c>
      <x:c r="I19" s="360" t="s">
        <x:v>611</x:v>
      </x:c>
      <x:c r="J19" s="81" t="s">
        <x:v>611</x:v>
      </x:c>
      <x:c r="K19" s="360" t="s">
        <x:v>123</x:v>
      </x:c>
      <x:c r="L19" s="81" t="s">
        <x:v>123</x:v>
      </x:c>
      <x:c r="M19" s="360" t="s">
        <x:v>611</x:v>
      </x:c>
      <x:c r="N19" s="81" t="s">
        <x:v>117</x:v>
      </x:c>
      <x:c r="O19" s="360" t="s">
        <x:v>123</x:v>
      </x:c>
      <x:c r="P19" s="81" t="s">
        <x:v>611</x:v>
      </x:c>
      <x:c r="Q19" s="80" t="s">
        <x:v>123</x:v>
      </x:c>
      <x:c r="R19" s="80" t="s">
        <x:v>611</x:v>
      </x:c>
      <x:c r="S19" s="361" t="s">
        <x:v>117</x:v>
      </x:c>
      <x:c r="T19" s="372" t="s">
        <x:v>117</x:v>
      </x:c>
      <x:c r="U19" s="360" t="s">
        <x:v>611</x:v>
      </x:c>
      <x:c r="V19" s="80" t="s">
        <x:v>117</x:v>
      </x:c>
      <x:c r="W19" s="81" t="s">
        <x:v>611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 t="s">
        <x:v>611</x:v>
      </x:c>
      <x:c r="D20" s="359" t="s">
        <x:v>123</x:v>
      </x:c>
      <x:c r="E20" s="83" t="s">
        <x:v>123</x:v>
      </x:c>
      <x:c r="F20" s="83" t="s">
        <x:v>611</x:v>
      </x:c>
      <x:c r="G20" s="360" t="s">
        <x:v>611</x:v>
      </x:c>
      <x:c r="H20" s="81" t="s">
        <x:v>117</x:v>
      </x:c>
      <x:c r="I20" s="360" t="s">
        <x:v>611</x:v>
      </x:c>
      <x:c r="J20" s="81" t="s">
        <x:v>611</x:v>
      </x:c>
      <x:c r="K20" s="360" t="s">
        <x:v>123</x:v>
      </x:c>
      <x:c r="L20" s="81" t="s">
        <x:v>123</x:v>
      </x:c>
      <x:c r="M20" s="360" t="s">
        <x:v>611</x:v>
      </x:c>
      <x:c r="N20" s="81" t="s">
        <x:v>117</x:v>
      </x:c>
      <x:c r="O20" s="360" t="s">
        <x:v>123</x:v>
      </x:c>
      <x:c r="P20" s="81" t="s">
        <x:v>611</x:v>
      </x:c>
      <x:c r="Q20" s="80" t="s">
        <x:v>123</x:v>
      </x:c>
      <x:c r="R20" s="80" t="s">
        <x:v>611</x:v>
      </x:c>
      <x:c r="S20" s="361" t="s">
        <x:v>117</x:v>
      </x:c>
      <x:c r="T20" s="372" t="s">
        <x:v>117</x:v>
      </x:c>
      <x:c r="U20" s="360" t="s">
        <x:v>611</x:v>
      </x:c>
      <x:c r="V20" s="80" t="s">
        <x:v>117</x:v>
      </x:c>
      <x:c r="W20" s="81" t="s">
        <x:v>611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 t="s">
        <x:v>611</x:v>
      </x:c>
      <x:c r="D21" s="363" t="s">
        <x:v>123</x:v>
      </x:c>
      <x:c r="E21" s="125" t="s">
        <x:v>123</x:v>
      </x:c>
      <x:c r="F21" s="125" t="s">
        <x:v>611</x:v>
      </x:c>
      <x:c r="G21" s="364" t="s">
        <x:v>611</x:v>
      </x:c>
      <x:c r="H21" s="126" t="s">
        <x:v>117</x:v>
      </x:c>
      <x:c r="I21" s="364" t="s">
        <x:v>611</x:v>
      </x:c>
      <x:c r="J21" s="126" t="s">
        <x:v>611</x:v>
      </x:c>
      <x:c r="K21" s="364" t="s">
        <x:v>123</x:v>
      </x:c>
      <x:c r="L21" s="126" t="s">
        <x:v>123</x:v>
      </x:c>
      <x:c r="M21" s="364" t="s">
        <x:v>611</x:v>
      </x:c>
      <x:c r="N21" s="126" t="s">
        <x:v>117</x:v>
      </x:c>
      <x:c r="O21" s="364" t="s">
        <x:v>123</x:v>
      </x:c>
      <x:c r="P21" s="126" t="s">
        <x:v>611</x:v>
      </x:c>
      <x:c r="Q21" s="96" t="s">
        <x:v>123</x:v>
      </x:c>
      <x:c r="R21" s="96" t="s">
        <x:v>611</x:v>
      </x:c>
      <x:c r="S21" s="365" t="s">
        <x:v>117</x:v>
      </x:c>
      <x:c r="T21" s="375" t="s">
        <x:v>117</x:v>
      </x:c>
      <x:c r="U21" s="364" t="s">
        <x:v>611</x:v>
      </x:c>
      <x:c r="V21" s="96" t="s">
        <x:v>117</x:v>
      </x:c>
      <x:c r="W21" s="126" t="s">
        <x:v>611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4.4736300226</x:v>
      </x:c>
      <x:c r="D22" s="367" t="s">
        <x:v>123</x:v>
      </x:c>
      <x:c r="E22" s="128" t="s">
        <x:v>679</x:v>
      </x:c>
      <x:c r="F22" s="128">
        <x:v>2.8004224814</x:v>
      </x:c>
      <x:c r="G22" s="369">
        <x:v>4.4736300226</x:v>
      </x:c>
      <x:c r="H22" s="546">
        <x:v>                   0</x:v>
      </x:c>
      <x:c r="I22" s="369" t="s">
        <x:v>679</x:v>
      </x:c>
      <x:c r="J22" s="368" t="s">
        <x:v>123</x:v>
      </x:c>
      <x:c r="K22" s="369" t="s">
        <x:v>679</x:v>
      </x:c>
      <x:c r="L22" s="129">
        <x:v>2.3760975189</x:v>
      </x:c>
      <x:c r="M22" s="369" t="s">
        <x:v>679</x:v>
      </x:c>
      <x:c r="N22" s="129" t="s">
        <x:v>679</x:v>
      </x:c>
      <x:c r="O22" s="369" t="s">
        <x:v>123</x:v>
      </x:c>
      <x:c r="P22" s="129" t="s">
        <x:v>679</x:v>
      </x:c>
      <x:c r="Q22" s="101">
        <x:v>3.8759948557</x:v>
      </x:c>
      <x:c r="R22" s="101">
        <x:v>2.4510123558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 t="s">
        <x:v>679</x:v>
      </x:c>
      <x:c r="D23" s="359" t="s">
        <x:v>123</x:v>
      </x:c>
      <x:c r="E23" s="80" t="s">
        <x:v>123</x:v>
      </x:c>
      <x:c r="F23" s="83" t="s">
        <x:v>123</x:v>
      </x:c>
      <x:c r="G23" s="359" t="s">
        <x:v>679</x:v>
      </x:c>
      <x:c r="H23" s="81" t="s">
        <x:v>611</x:v>
      </x:c>
      <x:c r="I23" s="360" t="s">
        <x:v>679</x:v>
      </x:c>
      <x:c r="J23" s="81" t="s">
        <x:v>123</x:v>
      </x:c>
      <x:c r="K23" s="360" t="s">
        <x:v>117</x:v>
      </x:c>
      <x:c r="L23" s="81" t="s">
        <x:v>611</x:v>
      </x:c>
      <x:c r="M23" s="360" t="s">
        <x:v>679</x:v>
      </x:c>
      <x:c r="N23" s="81" t="s">
        <x:v>123</x:v>
      </x:c>
      <x:c r="O23" s="360" t="s">
        <x:v>123</x:v>
      </x:c>
      <x:c r="P23" s="81" t="s">
        <x:v>123</x:v>
      </x:c>
      <x:c r="Q23" s="80" t="s">
        <x:v>123</x:v>
      </x:c>
      <x:c r="R23" s="80" t="s">
        <x:v>123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1.2474636866</x:v>
      </x:c>
      <x:c r="D24" s="377" t="s">
        <x:v>123</x:v>
      </x:c>
      <x:c r="E24" s="378" t="s">
        <x:v>123</x:v>
      </x:c>
      <x:c r="F24" s="379" t="s">
        <x:v>123</x:v>
      </x:c>
      <x:c r="G24" s="380">
        <x:v>0.4516778105</x:v>
      </x:c>
      <x:c r="H24" s="20" t="s">
        <x:v>611</x:v>
      </x:c>
      <x:c r="I24" s="380" t="s">
        <x:v>679</x:v>
      </x:c>
      <x:c r="J24" s="20" t="s">
        <x:v>123</x:v>
      </x:c>
      <x:c r="K24" s="380" t="s">
        <x:v>117</x:v>
      </x:c>
      <x:c r="L24" s="20" t="s">
        <x:v>611</x:v>
      </x:c>
      <x:c r="M24" s="380" t="s">
        <x:v>679</x:v>
      </x:c>
      <x:c r="N24" s="20" t="s">
        <x:v>123</x:v>
      </x:c>
      <x:c r="O24" s="380" t="s">
        <x:v>123</x:v>
      </x:c>
      <x:c r="P24" s="20" t="s">
        <x:v>123</x:v>
      </x:c>
      <x:c r="Q24" s="13" t="s">
        <x:v>123</x:v>
      </x:c>
      <x:c r="R24" s="13" t="s">
        <x:v>123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0.3548037286</x:v>
      </x:c>
      <x:c r="D34" s="359">
        <x:v>0.6267691665</x:v>
      </x:c>
      <x:c r="E34" s="83">
        <x:v>0.601444761</x:v>
      </x:c>
      <x:c r="F34" s="83">
        <x:v>0.6097579242</x:v>
      </x:c>
      <x:c r="G34" s="359">
        <x:v>0.3541526463</x:v>
      </x:c>
      <x:c r="H34" s="81" t="s">
        <x:v>117</x:v>
      </x:c>
      <x:c r="I34" s="359">
        <x:v>0.3625958264</x:v>
      </x:c>
      <x:c r="J34" s="84">
        <x:v>1.8188454655</x:v>
      </x:c>
      <x:c r="K34" s="359">
        <x:v>1.1023172392</x:v>
      </x:c>
      <x:c r="L34" s="84">
        <x:v>0.4153911876</x:v>
      </x:c>
      <x:c r="M34" s="359">
        <x:v>0.3787040358</x:v>
      </x:c>
      <x:c r="N34" s="84">
        <x:v>0.97703551</x:v>
      </x:c>
      <x:c r="O34" s="360">
        <x:v>1.081606671</x:v>
      </x:c>
      <x:c r="P34" s="84">
        <x:v>0.3755159248</x:v>
      </x:c>
      <x:c r="Q34" s="83">
        <x:v>0.5516068098</x:v>
      </x:c>
      <x:c r="R34" s="83">
        <x:v>0.4624921174</x:v>
      </x:c>
      <x:c r="S34" s="361" t="s">
        <x:v>117</x:v>
      </x:c>
      <x:c r="T34" s="362" t="s">
        <x:v>117</x:v>
      </x:c>
      <x:c r="U34" s="80">
        <x:v>0.3825784131</x:v>
      </x:c>
      <x:c r="V34" s="80">
        <x:v>1.9575231721</x:v>
      </x:c>
      <x:c r="W34" s="81">
        <x:v>1.0460386756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0.4895749667</x:v>
      </x:c>
      <x:c r="D35" s="359">
        <x:v>0.8713781001</x:v>
      </x:c>
      <x:c r="E35" s="83">
        <x:v>0.8460085042</x:v>
      </x:c>
      <x:c r="F35" s="83">
        <x:v>0.8206234681</x:v>
      </x:c>
      <x:c r="G35" s="359">
        <x:v>0.4907602799</x:v>
      </x:c>
      <x:c r="H35" s="84" t="s">
        <x:v>117</x:v>
      </x:c>
      <x:c r="I35" s="83">
        <x:v>0.5008110891</x:v>
      </x:c>
      <x:c r="J35" s="84">
        <x:v>2.507217926</x:v>
      </x:c>
      <x:c r="K35" s="359">
        <x:v>1.5437621673</x:v>
      </x:c>
      <x:c r="L35" s="84">
        <x:v>0.5810931944</x:v>
      </x:c>
      <x:c r="M35" s="83">
        <x:v>0.5391949527</x:v>
      </x:c>
      <x:c r="N35" s="84">
        <x:v>1.2176624182</x:v>
      </x:c>
      <x:c r="O35" s="360">
        <x:v>1.4977817013</x:v>
      </x:c>
      <x:c r="P35" s="84">
        <x:v>0.5178708779</x:v>
      </x:c>
      <x:c r="Q35" s="83">
        <x:v>0.7365869916</x:v>
      </x:c>
      <x:c r="R35" s="83">
        <x:v>0.6553465805</x:v>
      </x:c>
      <x:c r="S35" s="361" t="s">
        <x:v>117</x:v>
      </x:c>
      <x:c r="T35" s="362" t="s">
        <x:v>117</x:v>
      </x:c>
      <x:c r="U35" s="80">
        <x:v>0.5357989856</x:v>
      </x:c>
      <x:c r="V35" s="80">
        <x:v>2.6923326104</x:v>
      </x:c>
      <x:c r="W35" s="84">
        <x:v>1.303930017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0.4241280061</x:v>
      </x:c>
      <x:c r="D36" s="363">
        <x:v>0.7507933782</x:v>
      </x:c>
      <x:c r="E36" s="125">
        <x:v>0.7322437706</x:v>
      </x:c>
      <x:c r="F36" s="125">
        <x:v>0.7147849979</x:v>
      </x:c>
      <x:c r="G36" s="363">
        <x:v>0.4243706654</x:v>
      </x:c>
      <x:c r="H36" s="126" t="s">
        <x:v>117</x:v>
      </x:c>
      <x:c r="I36" s="363">
        <x:v>0.4318440329</x:v>
      </x:c>
      <x:c r="J36" s="127">
        <x:v>2.2206276773</x:v>
      </x:c>
      <x:c r="K36" s="363">
        <x:v>1.3083869859</x:v>
      </x:c>
      <x:c r="L36" s="127">
        <x:v>0.5009108169</x:v>
      </x:c>
      <x:c r="M36" s="363">
        <x:v>0.4614357276</x:v>
      </x:c>
      <x:c r="N36" s="127">
        <x:v>1.0998293122</x:v>
      </x:c>
      <x:c r="O36" s="364">
        <x:v>1.293060745</x:v>
      </x:c>
      <x:c r="P36" s="127">
        <x:v>0.4488700737</x:v>
      </x:c>
      <x:c r="Q36" s="363">
        <x:v>0.62569397</x:v>
      </x:c>
      <x:c r="R36" s="125">
        <x:v>0.5757293214</x:v>
      </x:c>
      <x:c r="S36" s="365" t="s">
        <x:v>117</x:v>
      </x:c>
      <x:c r="T36" s="366" t="s">
        <x:v>117</x:v>
      </x:c>
      <x:c r="U36" s="96">
        <x:v>0.4626434566</x:v>
      </x:c>
      <x:c r="V36" s="96">
        <x:v>2.2642692123</x:v>
      </x:c>
      <x:c r="W36" s="126">
        <x:v>1.1667481867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0.2159413619</x:v>
      </x:c>
      <x:c r="D37" s="367">
        <x:v>0.3637783574</x:v>
      </x:c>
      <x:c r="E37" s="128">
        <x:v>0.3791712966</x:v>
      </x:c>
      <x:c r="F37" s="128">
        <x:v>0.3704004122</x:v>
      </x:c>
      <x:c r="G37" s="367">
        <x:v>0.2073107811</x:v>
      </x:c>
      <x:c r="H37" s="129" t="s">
        <x:v>123</x:v>
      </x:c>
      <x:c r="I37" s="367">
        <x:v>0.2006635606</x:v>
      </x:c>
      <x:c r="J37" s="368">
        <x:v>1.360285949</x:v>
      </x:c>
      <x:c r="K37" s="367">
        <x:v>0.6480257975</x:v>
      </x:c>
      <x:c r="L37" s="368">
        <x:v>0.2011768514</x:v>
      </x:c>
      <x:c r="M37" s="367">
        <x:v>0.2214395777</x:v>
      </x:c>
      <x:c r="N37" s="368">
        <x:v>0.737514863</x:v>
      </x:c>
      <x:c r="O37" s="369">
        <x:v>0.7933715623</x:v>
      </x:c>
      <x:c r="P37" s="368">
        <x:v>0.2224505279</x:v>
      </x:c>
      <x:c r="Q37" s="128">
        <x:v>0.333566427</x:v>
      </x:c>
      <x:c r="R37" s="128">
        <x:v>0.2790925926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0.2922922339</x:v>
      </x:c>
      <x:c r="D38" s="359">
        <x:v>0.5356482216</x:v>
      </x:c>
      <x:c r="E38" s="83">
        <x:v>0.4870985147</x:v>
      </x:c>
      <x:c r="F38" s="84">
        <x:v>0.4772253643</x:v>
      </x:c>
      <x:c r="G38" s="83">
        <x:v>0.3040643541</x:v>
      </x:c>
      <x:c r="H38" s="84">
        <x:v>0.8428356237</x:v>
      </x:c>
      <x:c r="I38" s="83">
        <x:v>0.2955548363</x:v>
      </x:c>
      <x:c r="J38" s="84">
        <x:v>1.6417989923</x:v>
      </x:c>
      <x:c r="K38" s="83">
        <x:v>0.8206864687</x:v>
      </x:c>
      <x:c r="L38" s="84">
        <x:v>0.3148364819</x:v>
      </x:c>
      <x:c r="M38" s="83">
        <x:v>0.2955387012</x:v>
      </x:c>
      <x:c r="N38" s="83">
        <x:v>1.1920995079</x:v>
      </x:c>
      <x:c r="O38" s="360">
        <x:v>0.8783501673</x:v>
      </x:c>
      <x:c r="P38" s="84">
        <x:v>0.3069619961</x:v>
      </x:c>
      <x:c r="Q38" s="83">
        <x:v>0.4749060234</x:v>
      </x:c>
      <x:c r="R38" s="83">
        <x:v>0.3588802555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0.4970930669</x:v>
      </x:c>
      <x:c r="D39" s="359">
        <x:v>0.8674028635</x:v>
      </x:c>
      <x:c r="E39" s="83">
        <x:v>0.8407425415</x:v>
      </x:c>
      <x:c r="F39" s="373">
        <x:v>0.8485788479</x:v>
      </x:c>
      <x:c r="G39" s="83">
        <x:v>0.5164870708</x:v>
      </x:c>
      <x:c r="H39" s="373">
        <x:v>1.2738266377</x:v>
      </x:c>
      <x:c r="I39" s="83">
        <x:v>0.5146947951</x:v>
      </x:c>
      <x:c r="J39" s="373">
        <x:v>2.1659944273</x:v>
      </x:c>
      <x:c r="K39" s="83">
        <x:v>1.4616875926</x:v>
      </x:c>
      <x:c r="L39" s="373">
        <x:v>0.5445071849</x:v>
      </x:c>
      <x:c r="M39" s="83">
        <x:v>0.5185257966</x:v>
      </x:c>
      <x:c r="N39" s="83">
        <x:v>1.7655667455</x:v>
      </x:c>
      <x:c r="O39" s="360">
        <x:v>1.3487521778</x:v>
      </x:c>
      <x:c r="P39" s="84">
        <x:v>0.5347218186</x:v>
      </x:c>
      <x:c r="Q39" s="83">
        <x:v>0.7211941212</x:v>
      </x:c>
      <x:c r="R39" s="83">
        <x:v>0.6855833075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611</x:v>
      </x:c>
      <x:c r="D41" s="359" t="s">
        <x:v>123</x:v>
      </x:c>
      <x:c r="E41" s="374" t="s">
        <x:v>123</x:v>
      </x:c>
      <x:c r="F41" s="83" t="s">
        <x:v>611</x:v>
      </x:c>
      <x:c r="G41" s="360" t="s">
        <x:v>611</x:v>
      </x:c>
      <x:c r="H41" s="81" t="s">
        <x:v>117</x:v>
      </x:c>
      <x:c r="I41" s="360" t="s">
        <x:v>611</x:v>
      </x:c>
      <x:c r="J41" s="81" t="s">
        <x:v>611</x:v>
      </x:c>
      <x:c r="K41" s="360" t="s">
        <x:v>123</x:v>
      </x:c>
      <x:c r="L41" s="81" t="s">
        <x:v>123</x:v>
      </x:c>
      <x:c r="M41" s="360" t="s">
        <x:v>611</x:v>
      </x:c>
      <x:c r="N41" s="81" t="s">
        <x:v>117</x:v>
      </x:c>
      <x:c r="O41" s="360" t="s">
        <x:v>123</x:v>
      </x:c>
      <x:c r="P41" s="81" t="s">
        <x:v>611</x:v>
      </x:c>
      <x:c r="Q41" s="80" t="s">
        <x:v>123</x:v>
      </x:c>
      <x:c r="R41" s="80" t="s">
        <x:v>611</x:v>
      </x:c>
      <x:c r="S41" s="361" t="s">
        <x:v>117</x:v>
      </x:c>
      <x:c r="T41" s="372" t="s">
        <x:v>117</x:v>
      </x:c>
      <x:c r="U41" s="360" t="s">
        <x:v>611</x:v>
      </x:c>
      <x:c r="V41" s="80" t="s">
        <x:v>117</x:v>
      </x:c>
      <x:c r="W41" s="81" t="s">
        <x:v>611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 t="s">
        <x:v>611</x:v>
      </x:c>
      <x:c r="D42" s="359" t="s">
        <x:v>123</x:v>
      </x:c>
      <x:c r="E42" s="83" t="s">
        <x:v>123</x:v>
      </x:c>
      <x:c r="F42" s="83" t="s">
        <x:v>611</x:v>
      </x:c>
      <x:c r="G42" s="360" t="s">
        <x:v>611</x:v>
      </x:c>
      <x:c r="H42" s="81" t="s">
        <x:v>117</x:v>
      </x:c>
      <x:c r="I42" s="360" t="s">
        <x:v>611</x:v>
      </x:c>
      <x:c r="J42" s="81" t="s">
        <x:v>611</x:v>
      </x:c>
      <x:c r="K42" s="360" t="s">
        <x:v>123</x:v>
      </x:c>
      <x:c r="L42" s="81" t="s">
        <x:v>123</x:v>
      </x:c>
      <x:c r="M42" s="360" t="s">
        <x:v>611</x:v>
      </x:c>
      <x:c r="N42" s="81" t="s">
        <x:v>117</x:v>
      </x:c>
      <x:c r="O42" s="360" t="s">
        <x:v>123</x:v>
      </x:c>
      <x:c r="P42" s="81" t="s">
        <x:v>611</x:v>
      </x:c>
      <x:c r="Q42" s="80" t="s">
        <x:v>123</x:v>
      </x:c>
      <x:c r="R42" s="80" t="s">
        <x:v>611</x:v>
      </x:c>
      <x:c r="S42" s="361" t="s">
        <x:v>117</x:v>
      </x:c>
      <x:c r="T42" s="372" t="s">
        <x:v>117</x:v>
      </x:c>
      <x:c r="U42" s="360" t="s">
        <x:v>611</x:v>
      </x:c>
      <x:c r="V42" s="80" t="s">
        <x:v>117</x:v>
      </x:c>
      <x:c r="W42" s="81" t="s">
        <x:v>611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 t="s">
        <x:v>611</x:v>
      </x:c>
      <x:c r="D43" s="363" t="s">
        <x:v>123</x:v>
      </x:c>
      <x:c r="E43" s="125" t="s">
        <x:v>123</x:v>
      </x:c>
      <x:c r="F43" s="125" t="s">
        <x:v>611</x:v>
      </x:c>
      <x:c r="G43" s="364" t="s">
        <x:v>611</x:v>
      </x:c>
      <x:c r="H43" s="126" t="s">
        <x:v>117</x:v>
      </x:c>
      <x:c r="I43" s="364" t="s">
        <x:v>611</x:v>
      </x:c>
      <x:c r="J43" s="126" t="s">
        <x:v>611</x:v>
      </x:c>
      <x:c r="K43" s="364" t="s">
        <x:v>123</x:v>
      </x:c>
      <x:c r="L43" s="126" t="s">
        <x:v>123</x:v>
      </x:c>
      <x:c r="M43" s="364" t="s">
        <x:v>611</x:v>
      </x:c>
      <x:c r="N43" s="126" t="s">
        <x:v>117</x:v>
      </x:c>
      <x:c r="O43" s="364" t="s">
        <x:v>123</x:v>
      </x:c>
      <x:c r="P43" s="126" t="s">
        <x:v>611</x:v>
      </x:c>
      <x:c r="Q43" s="96" t="s">
        <x:v>123</x:v>
      </x:c>
      <x:c r="R43" s="96" t="s">
        <x:v>611</x:v>
      </x:c>
      <x:c r="S43" s="365" t="s">
        <x:v>117</x:v>
      </x:c>
      <x:c r="T43" s="375" t="s">
        <x:v>117</x:v>
      </x:c>
      <x:c r="U43" s="364" t="s">
        <x:v>611</x:v>
      </x:c>
      <x:c r="V43" s="96" t="s">
        <x:v>117</x:v>
      </x:c>
      <x:c r="W43" s="126" t="s">
        <x:v>611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4.0858925491</x:v>
      </x:c>
      <x:c r="D44" s="367" t="s">
        <x:v>123</x:v>
      </x:c>
      <x:c r="E44" s="128" t="s">
        <x:v>679</x:v>
      </x:c>
      <x:c r="F44" s="128">
        <x:v>5.8072065222</x:v>
      </x:c>
      <x:c r="G44" s="369">
        <x:v>4.0858925491</x:v>
      </x:c>
      <x:c r="H44" s="546">
        <x:v>                   0</x:v>
      </x:c>
      <x:c r="I44" s="369" t="s">
        <x:v>679</x:v>
      </x:c>
      <x:c r="J44" s="368" t="s">
        <x:v>123</x:v>
      </x:c>
      <x:c r="K44" s="369" t="s">
        <x:v>679</x:v>
      </x:c>
      <x:c r="L44" s="129">
        <x:v>4.2546289212</x:v>
      </x:c>
      <x:c r="M44" s="369" t="s">
        <x:v>679</x:v>
      </x:c>
      <x:c r="N44" s="129" t="s">
        <x:v>679</x:v>
      </x:c>
      <x:c r="O44" s="369" t="s">
        <x:v>123</x:v>
      </x:c>
      <x:c r="P44" s="129" t="s">
        <x:v>679</x:v>
      </x:c>
      <x:c r="Q44" s="101">
        <x:v>5.3303458391</x:v>
      </x:c>
      <x:c r="R44" s="101">
        <x:v>6.3730763346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 t="s">
        <x:v>679</x:v>
      </x:c>
      <x:c r="D45" s="359" t="s">
        <x:v>123</x:v>
      </x:c>
      <x:c r="E45" s="80" t="s">
        <x:v>123</x:v>
      </x:c>
      <x:c r="F45" s="83" t="s">
        <x:v>123</x:v>
      </x:c>
      <x:c r="G45" s="359" t="s">
        <x:v>679</x:v>
      </x:c>
      <x:c r="H45" s="81" t="s">
        <x:v>611</x:v>
      </x:c>
      <x:c r="I45" s="360" t="s">
        <x:v>679</x:v>
      </x:c>
      <x:c r="J45" s="81" t="s">
        <x:v>123</x:v>
      </x:c>
      <x:c r="K45" s="360" t="s">
        <x:v>117</x:v>
      </x:c>
      <x:c r="L45" s="81" t="s">
        <x:v>611</x:v>
      </x:c>
      <x:c r="M45" s="360" t="s">
        <x:v>679</x:v>
      </x:c>
      <x:c r="N45" s="81" t="s">
        <x:v>123</x:v>
      </x:c>
      <x:c r="O45" s="360" t="s">
        <x:v>123</x:v>
      </x:c>
      <x:c r="P45" s="81" t="s">
        <x:v>123</x:v>
      </x:c>
      <x:c r="Q45" s="80" t="s">
        <x:v>123</x:v>
      </x:c>
      <x:c r="R45" s="80" t="s">
        <x:v>123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8.3468198671</x:v>
      </x:c>
      <x:c r="D46" s="377" t="s">
        <x:v>123</x:v>
      </x:c>
      <x:c r="E46" s="378" t="s">
        <x:v>123</x:v>
      </x:c>
      <x:c r="F46" s="379" t="s">
        <x:v>123</x:v>
      </x:c>
      <x:c r="G46" s="380">
        <x:v>10.482740386</x:v>
      </x:c>
      <x:c r="H46" s="20" t="s">
        <x:v>611</x:v>
      </x:c>
      <x:c r="I46" s="380" t="s">
        <x:v>679</x:v>
      </x:c>
      <x:c r="J46" s="20" t="s">
        <x:v>123</x:v>
      </x:c>
      <x:c r="K46" s="380" t="s">
        <x:v>117</x:v>
      </x:c>
      <x:c r="L46" s="20" t="s">
        <x:v>611</x:v>
      </x:c>
      <x:c r="M46" s="380" t="s">
        <x:v>679</x:v>
      </x:c>
      <x:c r="N46" s="20" t="s">
        <x:v>123</x:v>
      </x:c>
      <x:c r="O46" s="380" t="s">
        <x:v>123</x:v>
      </x:c>
      <x:c r="P46" s="20" t="s">
        <x:v>123</x:v>
      </x:c>
      <x:c r="Q46" s="13" t="s">
        <x:v>123</x:v>
      </x:c>
      <x:c r="R46" s="13" t="s">
        <x:v>123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7181.75</x:v>
      </x:c>
      <x:c r="D12" s="320">
        <x:v>2294.75</x:v>
      </x:c>
      <x:c r="E12" s="321">
        <x:v>2417</x:v>
      </x:c>
      <x:c r="F12" s="321">
        <x:v>2470</x:v>
      </x:c>
      <x:c r="G12" s="320">
        <x:v>7181.75</x:v>
      </x:c>
      <x:c r="H12" s="322" t="s">
        <x:v>117</x:v>
      </x:c>
      <x:c r="I12" s="320">
        <x:v>6932</x:v>
      </x:c>
      <x:c r="J12" s="323">
        <x:v>249.75</x:v>
      </x:c>
      <x:c r="K12" s="320">
        <x:v>733.75</x:v>
      </x:c>
      <x:c r="L12" s="323">
        <x:v>5139.5</x:v>
      </x:c>
      <x:c r="M12" s="320">
        <x:v>5982.91666</x:v>
      </x:c>
      <x:c r="N12" s="323">
        <x:v>1092.08333</x:v>
      </x:c>
      <x:c r="O12" s="91">
        <x:v>798.583333</x:v>
      </x:c>
      <x:c r="P12" s="323">
        <x:v>6383.16666</x:v>
      </x:c>
      <x:c r="Q12" s="321">
        <x:v>3134.16666</x:v>
      </x:c>
      <x:c r="R12" s="321">
        <x:v>4047.58333</x:v>
      </x:c>
      <x:c r="S12" s="324" t="s">
        <x:v>117</x:v>
      </x:c>
      <x:c r="T12" s="325" t="s">
        <x:v>117</x:v>
      </x:c>
      <x:c r="U12" s="326">
        <x:v>6054</x:v>
      </x:c>
      <x:c r="V12" s="326">
        <x:v>241.75</x:v>
      </x:c>
      <x:c r="W12" s="322">
        <x:v>886</x:v>
      </x:c>
      <x:c r="X12" s="451">
        <x:v>0.767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5903.65</x:v>
      </x:c>
      <x:c r="D13" s="320">
        <x:v>1873.25</x:v>
      </x:c>
      <x:c r="E13" s="321">
        <x:v>1953.75</x:v>
      </x:c>
      <x:c r="F13" s="321">
        <x:v>2076.65</x:v>
      </x:c>
      <x:c r="G13" s="320">
        <x:v>5903.65</x:v>
      </x:c>
      <x:c r="H13" s="323" t="s">
        <x:v>117</x:v>
      </x:c>
      <x:c r="I13" s="321">
        <x:v>5692.45</x:v>
      </x:c>
      <x:c r="J13" s="323">
        <x:v>211.2</x:v>
      </x:c>
      <x:c r="K13" s="320">
        <x:v>585.65</x:v>
      </x:c>
      <x:c r="L13" s="323">
        <x:v>4197.85</x:v>
      </x:c>
      <x:c r="M13" s="321">
        <x:v>4857.9</x:v>
      </x:c>
      <x:c r="N13" s="323">
        <x:v>957.75</x:v>
      </x:c>
      <x:c r="O13" s="91">
        <x:v>625.45</x:v>
      </x:c>
      <x:c r="P13" s="323">
        <x:v>5278.2</x:v>
      </x:c>
      <x:c r="Q13" s="321">
        <x:v>2618.55</x:v>
      </x:c>
      <x:c r="R13" s="321">
        <x:v>3285.1</x:v>
      </x:c>
      <x:c r="S13" s="324" t="s">
        <x:v>117</x:v>
      </x:c>
      <x:c r="T13" s="325" t="s">
        <x:v>117</x:v>
      </x:c>
      <x:c r="U13" s="326">
        <x:v>4932.9</x:v>
      </x:c>
      <x:c r="V13" s="326">
        <x:v>192.4</x:v>
      </x:c>
      <x:c r="W13" s="323">
        <x:v>778.35</x:v>
      </x:c>
      <x:c r="X13" s="452">
        <x:v>0.767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6583.33333</x:v>
      </x:c>
      <x:c r="D14" s="328">
        <x:v>2105.33333</x:v>
      </x:c>
      <x:c r="E14" s="329">
        <x:v>2188.33333</x:v>
      </x:c>
      <x:c r="F14" s="329">
        <x:v>2289.66666</x:v>
      </x:c>
      <x:c r="G14" s="328">
        <x:v>6583.33333</x:v>
      </x:c>
      <x:c r="H14" s="330" t="s">
        <x:v>117</x:v>
      </x:c>
      <x:c r="I14" s="328">
        <x:v>6353.66666</x:v>
      </x:c>
      <x:c r="J14" s="331">
        <x:v>229.666666</x:v>
      </x:c>
      <x:c r="K14" s="328">
        <x:v>673.833333</x:v>
      </x:c>
      <x:c r="L14" s="331">
        <x:v>4689.5</x:v>
      </x:c>
      <x:c r="M14" s="328">
        <x:v>5467.33333</x:v>
      </x:c>
      <x:c r="N14" s="331">
        <x:v>1021.5</x:v>
      </x:c>
      <x:c r="O14" s="332">
        <x:v>725</x:v>
      </x:c>
      <x:c r="P14" s="331">
        <x:v>5858.33333</x:v>
      </x:c>
      <x:c r="Q14" s="328">
        <x:v>2937.5</x:v>
      </x:c>
      <x:c r="R14" s="329">
        <x:v>3645.83333</x:v>
      </x:c>
      <x:c r="S14" s="333" t="s">
        <x:v>117</x:v>
      </x:c>
      <x:c r="T14" s="334" t="s">
        <x:v>117</x:v>
      </x:c>
      <x:c r="U14" s="335">
        <x:v>5528</x:v>
      </x:c>
      <x:c r="V14" s="335">
        <x:v>221.5</x:v>
      </x:c>
      <x:c r="W14" s="330">
        <x:v>833.833333</x:v>
      </x:c>
      <x:c r="X14" s="451">
        <x:v>0.767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204</x:v>
      </x:c>
      <x:c r="D15" s="337">
        <x:v>67</x:v>
      </x:c>
      <x:c r="E15" s="338">
        <x:v>67</x:v>
      </x:c>
      <x:c r="F15" s="338">
        <x:v>70</x:v>
      </x:c>
      <x:c r="G15" s="337">
        <x:v>204</x:v>
      </x:c>
      <x:c r="H15" s="339" t="s">
        <x:v>123</x:v>
      </x:c>
      <x:c r="I15" s="337">
        <x:v>136</x:v>
      </x:c>
      <x:c r="J15" s="340">
        <x:v>68</x:v>
      </x:c>
      <x:c r="K15" s="337">
        <x:v>37</x:v>
      </x:c>
      <x:c r="L15" s="340">
        <x:v>99</x:v>
      </x:c>
      <x:c r="M15" s="337">
        <x:v>177</x:v>
      </x:c>
      <x:c r="N15" s="340">
        <x:v>24</x:v>
      </x:c>
      <x:c r="O15" s="341">
        <x:v>45</x:v>
      </x:c>
      <x:c r="P15" s="340">
        <x:v>159</x:v>
      </x:c>
      <x:c r="Q15" s="338">
        <x:v>107</x:v>
      </x:c>
      <x:c r="R15" s="338">
        <x:v>97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6432</x:v>
      </x:c>
      <x:c r="D16" s="320">
        <x:v>2142</x:v>
      </x:c>
      <x:c r="E16" s="321">
        <x:v>2198</x:v>
      </x:c>
      <x:c r="F16" s="323">
        <x:v>2092</x:v>
      </x:c>
      <x:c r="G16" s="321">
        <x:v>6095</x:v>
      </x:c>
      <x:c r="H16" s="323">
        <x:v>337</x:v>
      </x:c>
      <x:c r="I16" s="321">
        <x:v>6187</x:v>
      </x:c>
      <x:c r="J16" s="323">
        <x:v>245</x:v>
      </x:c>
      <x:c r="K16" s="321">
        <x:v>797</x:v>
      </x:c>
      <x:c r="L16" s="323">
        <x:v>5388</x:v>
      </x:c>
      <x:c r="M16" s="321">
        <x:v>5908</x:v>
      </x:c>
      <x:c r="N16" s="321">
        <x:v>481</x:v>
      </x:c>
      <x:c r="O16" s="91">
        <x:v>854</x:v>
      </x:c>
      <x:c r="P16" s="323">
        <x:v>5578</x:v>
      </x:c>
      <x:c r="Q16" s="321">
        <x:v>2955</x:v>
      </x:c>
      <x:c r="R16" s="321">
        <x:v>3477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0.85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5652</x:v>
      </x:c>
      <x:c r="D17" s="320">
        <x:v>1853</x:v>
      </x:c>
      <x:c r="E17" s="321">
        <x:v>1962</x:v>
      </x:c>
      <x:c r="F17" s="345">
        <x:v>1837</x:v>
      </x:c>
      <x:c r="G17" s="321">
        <x:v>5327</x:v>
      </x:c>
      <x:c r="H17" s="345">
        <x:v>325</x:v>
      </x:c>
      <x:c r="I17" s="321">
        <x:v>5426</x:v>
      </x:c>
      <x:c r="J17" s="345">
        <x:v>226</x:v>
      </x:c>
      <x:c r="K17" s="321">
        <x:v>690</x:v>
      </x:c>
      <x:c r="L17" s="345">
        <x:v>4735</x:v>
      </x:c>
      <x:c r="M17" s="321">
        <x:v>5180</x:v>
      </x:c>
      <x:c r="N17" s="321">
        <x:v>434</x:v>
      </x:c>
      <x:c r="O17" s="91">
        <x:v>745</x:v>
      </x:c>
      <x:c r="P17" s="323">
        <x:v>4907</x:v>
      </x:c>
      <x:c r="Q17" s="321">
        <x:v>2649</x:v>
      </x:c>
      <x:c r="R17" s="321">
        <x:v>3003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0.85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611</x:v>
      </x:c>
      <x:c r="D19" s="320" t="s">
        <x:v>123</x:v>
      </x:c>
      <x:c r="E19" s="346" t="s">
        <x:v>123</x:v>
      </x:c>
      <x:c r="F19" s="321" t="s">
        <x:v>611</x:v>
      </x:c>
      <x:c r="G19" s="91" t="s">
        <x:v>611</x:v>
      </x:c>
      <x:c r="H19" s="322" t="s">
        <x:v>117</x:v>
      </x:c>
      <x:c r="I19" s="91" t="s">
        <x:v>611</x:v>
      </x:c>
      <x:c r="J19" s="322" t="s">
        <x:v>611</x:v>
      </x:c>
      <x:c r="K19" s="91" t="s">
        <x:v>123</x:v>
      </x:c>
      <x:c r="L19" s="322" t="s">
        <x:v>123</x:v>
      </x:c>
      <x:c r="M19" s="91" t="s">
        <x:v>611</x:v>
      </x:c>
      <x:c r="N19" s="322" t="s">
        <x:v>117</x:v>
      </x:c>
      <x:c r="O19" s="91" t="s">
        <x:v>123</x:v>
      </x:c>
      <x:c r="P19" s="322" t="s">
        <x:v>611</x:v>
      </x:c>
      <x:c r="Q19" s="326" t="s">
        <x:v>123</x:v>
      </x:c>
      <x:c r="R19" s="326" t="s">
        <x:v>611</x:v>
      </x:c>
      <x:c r="S19" s="324" t="s">
        <x:v>117</x:v>
      </x:c>
      <x:c r="T19" s="344" t="s">
        <x:v>117</x:v>
      </x:c>
      <x:c r="U19" s="91" t="s">
        <x:v>611</x:v>
      </x:c>
      <x:c r="V19" s="326" t="s">
        <x:v>117</x:v>
      </x:c>
      <x:c r="W19" s="322" t="s">
        <x:v>611</x:v>
      </x:c>
      <x:c r="X19" s="451">
        <x:v>0.333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 t="s">
        <x:v>611</x:v>
      </x:c>
      <x:c r="D20" s="320" t="s">
        <x:v>123</x:v>
      </x:c>
      <x:c r="E20" s="321" t="s">
        <x:v>123</x:v>
      </x:c>
      <x:c r="F20" s="321" t="s">
        <x:v>611</x:v>
      </x:c>
      <x:c r="G20" s="91" t="s">
        <x:v>611</x:v>
      </x:c>
      <x:c r="H20" s="322" t="s">
        <x:v>117</x:v>
      </x:c>
      <x:c r="I20" s="91" t="s">
        <x:v>611</x:v>
      </x:c>
      <x:c r="J20" s="322" t="s">
        <x:v>611</x:v>
      </x:c>
      <x:c r="K20" s="91" t="s">
        <x:v>123</x:v>
      </x:c>
      <x:c r="L20" s="322" t="s">
        <x:v>123</x:v>
      </x:c>
      <x:c r="M20" s="91" t="s">
        <x:v>611</x:v>
      </x:c>
      <x:c r="N20" s="322" t="s">
        <x:v>117</x:v>
      </x:c>
      <x:c r="O20" s="91" t="s">
        <x:v>123</x:v>
      </x:c>
      <x:c r="P20" s="322" t="s">
        <x:v>611</x:v>
      </x:c>
      <x:c r="Q20" s="326" t="s">
        <x:v>123</x:v>
      </x:c>
      <x:c r="R20" s="326" t="s">
        <x:v>611</x:v>
      </x:c>
      <x:c r="S20" s="324" t="s">
        <x:v>117</x:v>
      </x:c>
      <x:c r="T20" s="344" t="s">
        <x:v>117</x:v>
      </x:c>
      <x:c r="U20" s="91" t="s">
        <x:v>611</x:v>
      </x:c>
      <x:c r="V20" s="326" t="s">
        <x:v>117</x:v>
      </x:c>
      <x:c r="W20" s="322" t="s">
        <x:v>611</x:v>
      </x:c>
      <x:c r="X20" s="453">
        <x:v>0.333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 t="s">
        <x:v>611</x:v>
      </x:c>
      <x:c r="D21" s="328" t="s">
        <x:v>123</x:v>
      </x:c>
      <x:c r="E21" s="329" t="s">
        <x:v>123</x:v>
      </x:c>
      <x:c r="F21" s="329" t="s">
        <x:v>611</x:v>
      </x:c>
      <x:c r="G21" s="332" t="s">
        <x:v>611</x:v>
      </x:c>
      <x:c r="H21" s="330" t="s">
        <x:v>117</x:v>
      </x:c>
      <x:c r="I21" s="332" t="s">
        <x:v>611</x:v>
      </x:c>
      <x:c r="J21" s="330" t="s">
        <x:v>611</x:v>
      </x:c>
      <x:c r="K21" s="332" t="s">
        <x:v>123</x:v>
      </x:c>
      <x:c r="L21" s="330" t="s">
        <x:v>123</x:v>
      </x:c>
      <x:c r="M21" s="332" t="s">
        <x:v>611</x:v>
      </x:c>
      <x:c r="N21" s="330" t="s">
        <x:v>117</x:v>
      </x:c>
      <x:c r="O21" s="332" t="s">
        <x:v>123</x:v>
      </x:c>
      <x:c r="P21" s="330" t="s">
        <x:v>611</x:v>
      </x:c>
      <x:c r="Q21" s="335" t="s">
        <x:v>123</x:v>
      </x:c>
      <x:c r="R21" s="335" t="s">
        <x:v>611</x:v>
      </x:c>
      <x:c r="S21" s="333" t="s">
        <x:v>117</x:v>
      </x:c>
      <x:c r="T21" s="347" t="s">
        <x:v>117</x:v>
      </x:c>
      <x:c r="U21" s="332" t="s">
        <x:v>611</x:v>
      </x:c>
      <x:c r="V21" s="335" t="s">
        <x:v>117</x:v>
      </x:c>
      <x:c r="W21" s="330" t="s">
        <x:v>611</x:v>
      </x:c>
      <x:c r="X21" s="451">
        <x:v>0.333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13</x:v>
      </x:c>
      <x:c r="D22" s="337" t="s">
        <x:v>123</x:v>
      </x:c>
      <x:c r="E22" s="338" t="s">
        <x:v>679</x:v>
      </x:c>
      <x:c r="F22" s="338">
        <x:v>11</x:v>
      </x:c>
      <x:c r="G22" s="341">
        <x:v>13</x:v>
      </x:c>
      <x:c r="H22" s="551">
        <x:v>                   0</x:v>
      </x:c>
      <x:c r="I22" s="341" t="s">
        <x:v>679</x:v>
      </x:c>
      <x:c r="J22" s="340" t="s">
        <x:v>123</x:v>
      </x:c>
      <x:c r="K22" s="341" t="s">
        <x:v>679</x:v>
      </x:c>
      <x:c r="L22" s="339">
        <x:v>11</x:v>
      </x:c>
      <x:c r="M22" s="341" t="s">
        <x:v>679</x:v>
      </x:c>
      <x:c r="N22" s="339" t="s">
        <x:v>679</x:v>
      </x:c>
      <x:c r="O22" s="341" t="s">
        <x:v>123</x:v>
      </x:c>
      <x:c r="P22" s="339" t="s">
        <x:v>679</x:v>
      </x:c>
      <x:c r="Q22" s="348">
        <x:v>7</x:v>
      </x:c>
      <x:c r="R22" s="348">
        <x:v>6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 t="s">
        <x:v>679</x:v>
      </x:c>
      <x:c r="D23" s="320" t="s">
        <x:v>123</x:v>
      </x:c>
      <x:c r="E23" s="326" t="s">
        <x:v>123</x:v>
      </x:c>
      <x:c r="F23" s="321" t="s">
        <x:v>123</x:v>
      </x:c>
      <x:c r="G23" s="320" t="s">
        <x:v>679</x:v>
      </x:c>
      <x:c r="H23" s="322" t="s">
        <x:v>611</x:v>
      </x:c>
      <x:c r="I23" s="91" t="s">
        <x:v>679</x:v>
      </x:c>
      <x:c r="J23" s="322" t="s">
        <x:v>123</x:v>
      </x:c>
      <x:c r="K23" s="91" t="s">
        <x:v>117</x:v>
      </x:c>
      <x:c r="L23" s="322" t="s">
        <x:v>611</x:v>
      </x:c>
      <x:c r="M23" s="91" t="s">
        <x:v>679</x:v>
      </x:c>
      <x:c r="N23" s="322" t="s">
        <x:v>123</x:v>
      </x:c>
      <x:c r="O23" s="91" t="s">
        <x:v>123</x:v>
      </x:c>
      <x:c r="P23" s="322" t="s">
        <x:v>123</x:v>
      </x:c>
      <x:c r="Q23" s="326" t="s">
        <x:v>123</x:v>
      </x:c>
      <x:c r="R23" s="326" t="s">
        <x:v>123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0.72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12</x:v>
      </x:c>
      <x:c r="D24" s="351" t="s">
        <x:v>123</x:v>
      </x:c>
      <x:c r="E24" s="352" t="s">
        <x:v>123</x:v>
      </x:c>
      <x:c r="F24" s="353" t="s">
        <x:v>123</x:v>
      </x:c>
      <x:c r="G24" s="354">
        <x:v>7</x:v>
      </x:c>
      <x:c r="H24" s="355" t="s">
        <x:v>611</x:v>
      </x:c>
      <x:c r="I24" s="354" t="s">
        <x:v>679</x:v>
      </x:c>
      <x:c r="J24" s="355" t="s">
        <x:v>123</x:v>
      </x:c>
      <x:c r="K24" s="354" t="s">
        <x:v>117</x:v>
      </x:c>
      <x:c r="L24" s="355" t="s">
        <x:v>611</x:v>
      </x:c>
      <x:c r="M24" s="354" t="s">
        <x:v>679</x:v>
      </x:c>
      <x:c r="N24" s="355" t="s">
        <x:v>123</x:v>
      </x:c>
      <x:c r="O24" s="354" t="s">
        <x:v>123</x:v>
      </x:c>
      <x:c r="P24" s="355" t="s">
        <x:v>123</x:v>
      </x:c>
      <x:c r="Q24" s="356" t="s">
        <x:v>123</x:v>
      </x:c>
      <x:c r="R24" s="356" t="s">
        <x:v>123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0.72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7990</x:v>
      </x:c>
      <x:c r="D33" s="320">
        <x:v>2543</x:v>
      </x:c>
      <x:c r="E33" s="321">
        <x:v>2671</x:v>
      </x:c>
      <x:c r="F33" s="321">
        <x:v>2776</x:v>
      </x:c>
      <x:c r="G33" s="320">
        <x:v>7990</x:v>
      </x:c>
      <x:c r="H33" s="322">
        <x:v>0</x:v>
      </x:c>
      <x:c r="I33" s="320">
        <x:v>7716</x:v>
      </x:c>
      <x:c r="J33" s="323">
        <x:v>274</x:v>
      </x:c>
      <x:c r="K33" s="320">
        <x:v>808</x:v>
      </x:c>
      <x:c r="L33" s="323">
        <x:v>5698</x:v>
      </x:c>
      <x:c r="M33" s="320">
        <x:v>6612</x:v>
      </x:c>
      <x:c r="N33" s="323">
        <x:v>1255</x:v>
      </x:c>
      <x:c r="O33" s="91">
        <x:v>895</x:v>
      </x:c>
      <x:c r="P33" s="323">
        <x:v>7095</x:v>
      </x:c>
      <x:c r="Q33" s="321">
        <x:v>3522</x:v>
      </x:c>
      <x:c r="R33" s="321">
        <x:v>4468</x:v>
      </x:c>
      <x:c r="S33" s="324">
        <x:v>0</x:v>
      </x:c>
      <x:c r="T33" s="325">
        <x:v>0</x:v>
      </x:c>
      <x:c r="U33" s="326">
        <x:v>6704</x:v>
      </x:c>
      <x:c r="V33" s="326">
        <x:v>267</x:v>
      </x:c>
      <x:c r="W33" s="322">
        <x:v>1019</x:v>
      </x:c>
      <x:c r="X33" s="451">
        <x:v>0.767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7990</x:v>
      </x:c>
      <x:c r="D34" s="320">
        <x:v>2543</x:v>
      </x:c>
      <x:c r="E34" s="321">
        <x:v>2672</x:v>
      </x:c>
      <x:c r="F34" s="321">
        <x:v>2775</x:v>
      </x:c>
      <x:c r="G34" s="320">
        <x:v>7990</x:v>
      </x:c>
      <x:c r="H34" s="323">
        <x:v>0</x:v>
      </x:c>
      <x:c r="I34" s="321">
        <x:v>7716</x:v>
      </x:c>
      <x:c r="J34" s="323">
        <x:v>274</x:v>
      </x:c>
      <x:c r="K34" s="320">
        <x:v>808</x:v>
      </x:c>
      <x:c r="L34" s="323">
        <x:v>5697</x:v>
      </x:c>
      <x:c r="M34" s="321">
        <x:v>6611</x:v>
      </x:c>
      <x:c r="N34" s="323">
        <x:v>1256</x:v>
      </x:c>
      <x:c r="O34" s="91">
        <x:v>894</x:v>
      </x:c>
      <x:c r="P34" s="323">
        <x:v>7096</x:v>
      </x:c>
      <x:c r="Q34" s="321">
        <x:v>3521</x:v>
      </x:c>
      <x:c r="R34" s="321">
        <x:v>4469</x:v>
      </x:c>
      <x:c r="S34" s="324">
        <x:v>0</x:v>
      </x:c>
      <x:c r="T34" s="325">
        <x:v>0</x:v>
      </x:c>
      <x:c r="U34" s="326">
        <x:v>6703</x:v>
      </x:c>
      <x:c r="V34" s="326">
        <x:v>267</x:v>
      </x:c>
      <x:c r="W34" s="323">
        <x:v>1020</x:v>
      </x:c>
      <x:c r="X34" s="452">
        <x:v>0.767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7990</x:v>
      </x:c>
      <x:c r="D35" s="328">
        <x:v>2542</x:v>
      </x:c>
      <x:c r="E35" s="329">
        <x:v>2672</x:v>
      </x:c>
      <x:c r="F35" s="329">
        <x:v>2776</x:v>
      </x:c>
      <x:c r="G35" s="328">
        <x:v>7990</x:v>
      </x:c>
      <x:c r="H35" s="330">
        <x:v>0</x:v>
      </x:c>
      <x:c r="I35" s="328">
        <x:v>7716</x:v>
      </x:c>
      <x:c r="J35" s="331">
        <x:v>274</x:v>
      </x:c>
      <x:c r="K35" s="328">
        <x:v>808</x:v>
      </x:c>
      <x:c r="L35" s="331">
        <x:v>5698</x:v>
      </x:c>
      <x:c r="M35" s="328">
        <x:v>6612</x:v>
      </x:c>
      <x:c r="N35" s="331">
        <x:v>1255</x:v>
      </x:c>
      <x:c r="O35" s="332">
        <x:v>895</x:v>
      </x:c>
      <x:c r="P35" s="331">
        <x:v>7095</x:v>
      </x:c>
      <x:c r="Q35" s="328">
        <x:v>3521</x:v>
      </x:c>
      <x:c r="R35" s="329">
        <x:v>4469</x:v>
      </x:c>
      <x:c r="S35" s="333">
        <x:v>0</x:v>
      </x:c>
      <x:c r="T35" s="334">
        <x:v>0</x:v>
      </x:c>
      <x:c r="U35" s="335">
        <x:v>6704</x:v>
      </x:c>
      <x:c r="V35" s="335">
        <x:v>267</x:v>
      </x:c>
      <x:c r="W35" s="330">
        <x:v>1019</x:v>
      </x:c>
      <x:c r="X35" s="451">
        <x:v>0.767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9484</x:v>
      </x:c>
      <x:c r="D36" s="337">
        <x:v>3152</x:v>
      </x:c>
      <x:c r="E36" s="338">
        <x:v>3047</x:v>
      </x:c>
      <x:c r="F36" s="338">
        <x:v>3285</x:v>
      </x:c>
      <x:c r="G36" s="337">
        <x:v>9481</x:v>
      </x:c>
      <x:c r="H36" s="339">
        <x:v>5</x:v>
      </x:c>
      <x:c r="I36" s="337">
        <x:v>8958</x:v>
      </x:c>
      <x:c r="J36" s="340">
        <x:v>526</x:v>
      </x:c>
      <x:c r="K36" s="337">
        <x:v>1167</x:v>
      </x:c>
      <x:c r="L36" s="340">
        <x:v>7783</x:v>
      </x:c>
      <x:c r="M36" s="337">
        <x:v>8487</x:v>
      </x:c>
      <x:c r="N36" s="340">
        <x:v>922</x:v>
      </x:c>
      <x:c r="O36" s="341">
        <x:v>910</x:v>
      </x:c>
      <x:c r="P36" s="340">
        <x:v>8574</x:v>
      </x:c>
      <x:c r="Q36" s="338">
        <x:v>4458</x:v>
      </x:c>
      <x:c r="R36" s="338">
        <x:v>5026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6899</x:v>
      </x:c>
      <x:c r="D37" s="320">
        <x:v>2339</x:v>
      </x:c>
      <x:c r="E37" s="321">
        <x:v>2342</x:v>
      </x:c>
      <x:c r="F37" s="323">
        <x:v>2218</x:v>
      </x:c>
      <x:c r="G37" s="321">
        <x:v>6545</x:v>
      </x:c>
      <x:c r="H37" s="323">
        <x:v>354</x:v>
      </x:c>
      <x:c r="I37" s="321">
        <x:v>6611</x:v>
      </x:c>
      <x:c r="J37" s="323">
        <x:v>288</x:v>
      </x:c>
      <x:c r="K37" s="321">
        <x:v>849</x:v>
      </x:c>
      <x:c r="L37" s="323">
        <x:v>5760</x:v>
      </x:c>
      <x:c r="M37" s="321">
        <x:v>6331</x:v>
      </x:c>
      <x:c r="N37" s="321">
        <x:v>524</x:v>
      </x:c>
      <x:c r="O37" s="91">
        <x:v>943</x:v>
      </x:c>
      <x:c r="P37" s="323">
        <x:v>5956</x:v>
      </x:c>
      <x:c r="Q37" s="321">
        <x:v>3230</x:v>
      </x:c>
      <x:c r="R37" s="321">
        <x:v>3669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0.85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6899</x:v>
      </x:c>
      <x:c r="D38" s="320">
        <x:v>2339</x:v>
      </x:c>
      <x:c r="E38" s="321">
        <x:v>2342</x:v>
      </x:c>
      <x:c r="F38" s="345">
        <x:v>2218</x:v>
      </x:c>
      <x:c r="G38" s="321">
        <x:v>6545</x:v>
      </x:c>
      <x:c r="H38" s="345">
        <x:v>354</x:v>
      </x:c>
      <x:c r="I38" s="321">
        <x:v>6611</x:v>
      </x:c>
      <x:c r="J38" s="345">
        <x:v>288</x:v>
      </x:c>
      <x:c r="K38" s="321">
        <x:v>849</x:v>
      </x:c>
      <x:c r="L38" s="345">
        <x:v>5760</x:v>
      </x:c>
      <x:c r="M38" s="321">
        <x:v>6331</x:v>
      </x:c>
      <x:c r="N38" s="321">
        <x:v>524</x:v>
      </x:c>
      <x:c r="O38" s="91">
        <x:v>943</x:v>
      </x:c>
      <x:c r="P38" s="323">
        <x:v>5956</x:v>
      </x:c>
      <x:c r="Q38" s="321">
        <x:v>3230</x:v>
      </x:c>
      <x:c r="R38" s="321">
        <x:v>3669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0.85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5</x:v>
      </x:c>
      <x:c r="D40" s="320">
        <x:v>0</x:v>
      </x:c>
      <x:c r="E40" s="346">
        <x:v>0</x:v>
      </x:c>
      <x:c r="F40" s="321">
        <x:v>0</x:v>
      </x:c>
      <x:c r="G40" s="91">
        <x:v>5</x:v>
      </x:c>
      <x:c r="H40" s="322">
        <x:v>0</x:v>
      </x:c>
      <x:c r="I40" s="91">
        <x:v>5</x:v>
      </x:c>
      <x:c r="J40" s="322">
        <x:v>0</x:v>
      </x:c>
      <x:c r="K40" s="91">
        <x:v>0</x:v>
      </x:c>
      <x:c r="L40" s="322">
        <x:v>0</x:v>
      </x:c>
      <x:c r="M40" s="91">
        <x:v>5</x:v>
      </x:c>
      <x:c r="N40" s="322">
        <x:v>0</x:v>
      </x:c>
      <x:c r="O40" s="91">
        <x:v>0</x:v>
      </x:c>
      <x:c r="P40" s="322">
        <x:v>0</x:v>
      </x:c>
      <x:c r="Q40" s="326">
        <x:v>0</x:v>
      </x:c>
      <x:c r="R40" s="326">
        <x:v>0</x:v>
      </x:c>
      <x:c r="S40" s="324">
        <x:v>0</x:v>
      </x:c>
      <x:c r="T40" s="344">
        <x:v>0</x:v>
      </x:c>
      <x:c r="U40" s="91">
        <x:v>5</x:v>
      </x:c>
      <x:c r="V40" s="326">
        <x:v>0</x:v>
      </x:c>
      <x:c r="W40" s="322">
        <x:v>0</x:v>
      </x:c>
      <x:c r="X40" s="451">
        <x:v>0.333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5</x:v>
      </x:c>
      <x:c r="D41" s="320">
        <x:v>0</x:v>
      </x:c>
      <x:c r="E41" s="321">
        <x:v>0</x:v>
      </x:c>
      <x:c r="F41" s="321">
        <x:v>0</x:v>
      </x:c>
      <x:c r="G41" s="91">
        <x:v>5</x:v>
      </x:c>
      <x:c r="H41" s="322">
        <x:v>0</x:v>
      </x:c>
      <x:c r="I41" s="91">
        <x:v>5</x:v>
      </x:c>
      <x:c r="J41" s="322">
        <x:v>0</x:v>
      </x:c>
      <x:c r="K41" s="91">
        <x:v>0</x:v>
      </x:c>
      <x:c r="L41" s="322">
        <x:v>0</x:v>
      </x:c>
      <x:c r="M41" s="91">
        <x:v>5</x:v>
      </x:c>
      <x:c r="N41" s="322">
        <x:v>0</x:v>
      </x:c>
      <x:c r="O41" s="91">
        <x:v>0</x:v>
      </x:c>
      <x:c r="P41" s="322">
        <x:v>0</x:v>
      </x:c>
      <x:c r="Q41" s="326">
        <x:v>0</x:v>
      </x:c>
      <x:c r="R41" s="326">
        <x:v>0</x:v>
      </x:c>
      <x:c r="S41" s="324">
        <x:v>0</x:v>
      </x:c>
      <x:c r="T41" s="344">
        <x:v>0</x:v>
      </x:c>
      <x:c r="U41" s="91">
        <x:v>5</x:v>
      </x:c>
      <x:c r="V41" s="326">
        <x:v>0</x:v>
      </x:c>
      <x:c r="W41" s="322">
        <x:v>0</x:v>
      </x:c>
      <x:c r="X41" s="453">
        <x:v>0.333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5</x:v>
      </x:c>
      <x:c r="D42" s="328">
        <x:v>0</x:v>
      </x:c>
      <x:c r="E42" s="329">
        <x:v>0</x:v>
      </x:c>
      <x:c r="F42" s="329">
        <x:v>0</x:v>
      </x:c>
      <x:c r="G42" s="332">
        <x:v>5</x:v>
      </x:c>
      <x:c r="H42" s="330">
        <x:v>0</x:v>
      </x:c>
      <x:c r="I42" s="332">
        <x:v>5</x:v>
      </x:c>
      <x:c r="J42" s="330">
        <x:v>0</x:v>
      </x:c>
      <x:c r="K42" s="332">
        <x:v>0</x:v>
      </x:c>
      <x:c r="L42" s="330">
        <x:v>0</x:v>
      </x:c>
      <x:c r="M42" s="332">
        <x:v>5</x:v>
      </x:c>
      <x:c r="N42" s="330">
        <x:v>0</x:v>
      </x:c>
      <x:c r="O42" s="332">
        <x:v>0</x:v>
      </x:c>
      <x:c r="P42" s="330">
        <x:v>0</x:v>
      </x:c>
      <x:c r="Q42" s="335">
        <x:v>0</x:v>
      </x:c>
      <x:c r="R42" s="335">
        <x:v>0</x:v>
      </x:c>
      <x:c r="S42" s="333">
        <x:v>0</x:v>
      </x:c>
      <x:c r="T42" s="347">
        <x:v>0</x:v>
      </x:c>
      <x:c r="U42" s="332">
        <x:v>5</x:v>
      </x:c>
      <x:c r="V42" s="335">
        <x:v>0</x:v>
      </x:c>
      <x:c r="W42" s="330">
        <x:v>0</x:v>
      </x:c>
      <x:c r="X42" s="451">
        <x:v>0.333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104</x:v>
      </x:c>
      <x:c r="D43" s="337">
        <x:v>0</x:v>
      </x:c>
      <x:c r="E43" s="338">
        <x:v>45</x:v>
      </x:c>
      <x:c r="F43" s="338">
        <x:v>57</x:v>
      </x:c>
      <x:c r="G43" s="341">
        <x:v>104</x:v>
      </x:c>
      <x:c r="H43" s="551">
        <x:v>                   0</x:v>
      </x:c>
      <x:c r="I43" s="341">
        <x:v>100</x:v>
      </x:c>
      <x:c r="J43" s="340">
        <x:v>5</x:v>
      </x:c>
      <x:c r="K43" s="341">
        <x:v>12</x:v>
      </x:c>
      <x:c r="L43" s="339">
        <x:v>84</x:v>
      </x:c>
      <x:c r="M43" s="341">
        <x:v>86</x:v>
      </x:c>
      <x:c r="N43" s="339">
        <x:v>18</x:v>
      </x:c>
      <x:c r="O43" s="341">
        <x:v>10</x:v>
      </x:c>
      <x:c r="P43" s="339">
        <x:v>95</x:v>
      </x:c>
      <x:c r="Q43" s="348">
        <x:v>61</x:v>
      </x:c>
      <x:c r="R43" s="348">
        <x:v>43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15</x:v>
      </x:c>
      <x:c r="D44" s="320">
        <x:v>5</x:v>
      </x:c>
      <x:c r="E44" s="326">
        <x:v>5</x:v>
      </x:c>
      <x:c r="F44" s="321">
        <x:v>5</x:v>
      </x:c>
      <x:c r="G44" s="320">
        <x:v>10</x:v>
      </x:c>
      <x:c r="H44" s="322">
        <x:v>5</x:v>
      </x:c>
      <x:c r="I44" s="91">
        <x:v>11</x:v>
      </x:c>
      <x:c r="J44" s="322">
        <x:v>5</x:v>
      </x:c>
      <x:c r="K44" s="91">
        <x:v>0</x:v>
      </x:c>
      <x:c r="L44" s="322">
        <x:v>5</x:v>
      </x:c>
      <x:c r="M44" s="91">
        <x:v>12</x:v>
      </x:c>
      <x:c r="N44" s="322">
        <x:v>0</x:v>
      </x:c>
      <x:c r="O44" s="91">
        <x:v>10</x:v>
      </x:c>
      <x:c r="P44" s="322">
        <x:v>5</x:v>
      </x:c>
      <x:c r="Q44" s="326">
        <x:v>5</x:v>
      </x:c>
      <x:c r="R44" s="326">
        <x:v>10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0.72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15</x:v>
      </x:c>
      <x:c r="D45" s="351">
        <x:v>5</x:v>
      </x:c>
      <x:c r="E45" s="352">
        <x:v>5</x:v>
      </x:c>
      <x:c r="F45" s="353">
        <x:v>5</x:v>
      </x:c>
      <x:c r="G45" s="354">
        <x:v>10</x:v>
      </x:c>
      <x:c r="H45" s="355">
        <x:v>5</x:v>
      </x:c>
      <x:c r="I45" s="354">
        <x:v>11</x:v>
      </x:c>
      <x:c r="J45" s="355">
        <x:v>5</x:v>
      </x:c>
      <x:c r="K45" s="354">
        <x:v>0</x:v>
      </x:c>
      <x:c r="L45" s="355">
        <x:v>5</x:v>
      </x:c>
      <x:c r="M45" s="354">
        <x:v>12</x:v>
      </x:c>
      <x:c r="N45" s="355">
        <x:v>0</x:v>
      </x:c>
      <x:c r="O45" s="354">
        <x:v>10</x:v>
      </x:c>
      <x:c r="P45" s="355">
        <x:v>5</x:v>
      </x:c>
      <x:c r="Q45" s="356">
        <x:v>5</x:v>
      </x:c>
      <x:c r="R45" s="356">
        <x:v>10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0.72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